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وليدعمارضحى\Desktop\"/>
    </mc:Choice>
  </mc:AlternateContent>
  <bookViews>
    <workbookView xWindow="0" yWindow="60" windowWidth="15360" windowHeight="7095"/>
  </bookViews>
  <sheets>
    <sheet name="المدرسة " sheetId="3" r:id="rId1"/>
    <sheet name="المدرسة دليل" sheetId="1" r:id="rId2"/>
  </sheets>
  <definedNames>
    <definedName name="_xlnm._FilterDatabase" localSheetId="0" hidden="1">'المدرسة '!$A$4:$K$58</definedName>
    <definedName name="_xlnm.Print_Titles" localSheetId="0">'المدرسة 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3" l="1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25" i="3"/>
  <c r="A7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I25" i="3" l="1"/>
  <c r="I24" i="3"/>
  <c r="A34" i="1" l="1"/>
  <c r="A5" i="1"/>
  <c r="I58" i="3"/>
  <c r="I57" i="3"/>
  <c r="I56" i="3"/>
  <c r="I55" i="3"/>
  <c r="I54" i="3"/>
  <c r="I53" i="3"/>
  <c r="I38" i="3"/>
  <c r="I51" i="3"/>
  <c r="I50" i="3"/>
  <c r="I52" i="3"/>
  <c r="I48" i="3"/>
  <c r="I47" i="3"/>
  <c r="I46" i="3"/>
  <c r="I37" i="3"/>
  <c r="I45" i="3"/>
  <c r="I42" i="3"/>
  <c r="I41" i="3"/>
  <c r="I44" i="3"/>
  <c r="I49" i="3"/>
  <c r="I40" i="3"/>
  <c r="I36" i="3"/>
  <c r="I39" i="3"/>
  <c r="I43" i="3"/>
  <c r="I35" i="3"/>
  <c r="I3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33" i="3"/>
  <c r="I32" i="3"/>
  <c r="I31" i="3"/>
  <c r="I30" i="3"/>
  <c r="I29" i="3"/>
  <c r="I28" i="3"/>
  <c r="I27" i="3"/>
  <c r="I26" i="3"/>
  <c r="I7" i="3"/>
  <c r="I5" i="3"/>
  <c r="A5" i="3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6" i="1"/>
</calcChain>
</file>

<file path=xl/sharedStrings.xml><?xml version="1.0" encoding="utf-8"?>
<sst xmlns="http://schemas.openxmlformats.org/spreadsheetml/2006/main" count="452" uniqueCount="187">
  <si>
    <t>إدارة قويسنا التعليمية</t>
  </si>
  <si>
    <t>عرب الرمل الابتدائية سكة حديد</t>
  </si>
  <si>
    <t>بيان بأسماء العاملين بالمدرسة للعام 2016</t>
  </si>
  <si>
    <t>م</t>
  </si>
  <si>
    <t>الاســــــــم</t>
  </si>
  <si>
    <t>الوظيفة</t>
  </si>
  <si>
    <t>الرقم القومى</t>
  </si>
  <si>
    <t>أعلى مؤهل وتاريخه</t>
  </si>
  <si>
    <t>تاريخ الميلاد</t>
  </si>
  <si>
    <t>تاريخ التعيين</t>
  </si>
  <si>
    <t>الدرجة المالية الحالية</t>
  </si>
  <si>
    <t>امل محمد ابراهيم محمد</t>
  </si>
  <si>
    <t>مدير</t>
  </si>
  <si>
    <t>الفت صلاح الدين عبدالحميد على</t>
  </si>
  <si>
    <t>الثانية  2012</t>
  </si>
  <si>
    <t>معلم أول</t>
  </si>
  <si>
    <t>اميرة عبد الله لبيب عفيفي</t>
  </si>
  <si>
    <t>ايهاب محمد الدسوقى يوسف</t>
  </si>
  <si>
    <t>نجلاء فتحى عبد السميع عبد القادر</t>
  </si>
  <si>
    <t>همت السيد محمود محمد</t>
  </si>
  <si>
    <t>ياسر حسن معوض الشريف</t>
  </si>
  <si>
    <t>أحمد جمعة عبد الحميد خضر</t>
  </si>
  <si>
    <t>بدون</t>
  </si>
  <si>
    <t>امال عبد الحفيظ احمد بكر</t>
  </si>
  <si>
    <t>الثالثة 2014</t>
  </si>
  <si>
    <t>معلم</t>
  </si>
  <si>
    <t>أميرة خيرى أحمد عبد الخالق</t>
  </si>
  <si>
    <t>غادة جمال محمد على خليل</t>
  </si>
  <si>
    <t>اشرف على عبدالعال هلال</t>
  </si>
  <si>
    <t xml:space="preserve">الأولى 2012          </t>
  </si>
  <si>
    <t>معلم أول أ</t>
  </si>
  <si>
    <t>خالد ابراهيم الدسوقى النادى</t>
  </si>
  <si>
    <t>ساميه محمد فرج عراقي</t>
  </si>
  <si>
    <t>صفاء عبدالفتاح زايد محمد</t>
  </si>
  <si>
    <t xml:space="preserve">الأولى 2014          </t>
  </si>
  <si>
    <t>عائشة السيد محمد بكر</t>
  </si>
  <si>
    <t>عائشة عبدالعزيز محمد ابراهيم</t>
  </si>
  <si>
    <t>عائشة محمد عبدالجواد اسماعيل</t>
  </si>
  <si>
    <t>عبد الله عفيفى محمد عفيفى</t>
  </si>
  <si>
    <t>فتحى توفيق حسن حسن</t>
  </si>
  <si>
    <t>فتحية فتوح عبد الله حسن</t>
  </si>
  <si>
    <t>محمد احمد مصطفى عطوه</t>
  </si>
  <si>
    <t>محمد موسى السيد موسى</t>
  </si>
  <si>
    <t>ناهد كمال محمد حسنين</t>
  </si>
  <si>
    <t>نوال عبد الله خضر السيد</t>
  </si>
  <si>
    <t>هويدا محمد سيد احمد المصرى</t>
  </si>
  <si>
    <t>وجيه كامل عباس على</t>
  </si>
  <si>
    <t>خلود سالم عجمى إبراهيم</t>
  </si>
  <si>
    <t>ايمان عاطف محمود عفيفى</t>
  </si>
  <si>
    <t>هانم محمد السيد عامر</t>
  </si>
  <si>
    <t>مشرف اجتماعى أول</t>
  </si>
  <si>
    <t>علياء محمد السيد عثمان</t>
  </si>
  <si>
    <t>نها رفعت مسعود الدسوقى</t>
  </si>
  <si>
    <t>كريمة رمضان محمد حسبو</t>
  </si>
  <si>
    <t>ابتسام محمود ابراهيم السيد</t>
  </si>
  <si>
    <t>كاتب أول</t>
  </si>
  <si>
    <t>الأولى 2014/10/1</t>
  </si>
  <si>
    <t>السيد عبد الوهاب عبد اللطيف سالم</t>
  </si>
  <si>
    <t>مشرف نشاط</t>
  </si>
  <si>
    <t>الثانية 2010/7/1</t>
  </si>
  <si>
    <t>الفت احمد امين ابراهيم</t>
  </si>
  <si>
    <t>امام رمضان امام نصر</t>
  </si>
  <si>
    <t>سامية ابراهيم الدسوقى محمد ابراهيم</t>
  </si>
  <si>
    <t>سامية عبد العزيز على عبد العزيز</t>
  </si>
  <si>
    <t>الأولى 2010/7/1</t>
  </si>
  <si>
    <t>صلاح محمد احمد موسى</t>
  </si>
  <si>
    <t>فكرى عبدالموجود السيد سيداحمد</t>
  </si>
  <si>
    <t>الثالثة 2008/7/1</t>
  </si>
  <si>
    <t>كامليا ابراهيم ابوالعلا حماد</t>
  </si>
  <si>
    <t>محمد عبد التواب محمد سويلم</t>
  </si>
  <si>
    <t>الرابعة 2012/12/18</t>
  </si>
  <si>
    <t>محمود محمود محمد عابدين</t>
  </si>
  <si>
    <t>وفاء عبدالقادر عبدالمطلب داود</t>
  </si>
  <si>
    <t>يسرية ابو الفتوح العجمى حسن عابدين</t>
  </si>
  <si>
    <t>أحمد رفعت محمد عقل</t>
  </si>
  <si>
    <t>عامل خدمات مؤقت</t>
  </si>
  <si>
    <t>السيد خليل محمد خليل</t>
  </si>
  <si>
    <t>ايمان كمال الصادق حسن فرج</t>
  </si>
  <si>
    <t>عامل خدمات</t>
  </si>
  <si>
    <t>الخامسة 2004/7/1</t>
  </si>
  <si>
    <t>سامي احمد العليمي احمد</t>
  </si>
  <si>
    <t>مشرف تغذية</t>
  </si>
  <si>
    <t>الثالثة 2002/5/1</t>
  </si>
  <si>
    <t>فريد شوقى عبد الرازق قطب</t>
  </si>
  <si>
    <t>مبروكة عبد الواحد الشاذلى الشاذلى</t>
  </si>
  <si>
    <t>ليسانس آداب وتربية2001</t>
  </si>
  <si>
    <t>ليسانس آداب وتربية1999</t>
  </si>
  <si>
    <t>بكالوريوس علوم وتربية2011</t>
  </si>
  <si>
    <t>ليسانس آداب وتربية2006</t>
  </si>
  <si>
    <t>ليسانس آداب وتربية2009</t>
  </si>
  <si>
    <t>بكالوريوس علوم وتربية2007</t>
  </si>
  <si>
    <t>د0معلمين1988</t>
  </si>
  <si>
    <t>ليسانس آداب وتربية1998</t>
  </si>
  <si>
    <t>د0معلمات1992</t>
  </si>
  <si>
    <t>د0معلمات1990</t>
  </si>
  <si>
    <t>د0معلمات1982</t>
  </si>
  <si>
    <t>د0الدراسات التكميلية الصناعية1990</t>
  </si>
  <si>
    <t>د0معلمات1988</t>
  </si>
  <si>
    <t>بكالوريوس تجارة +تربوى1988</t>
  </si>
  <si>
    <t>د0معلمين1987</t>
  </si>
  <si>
    <t>د0معلمين1986</t>
  </si>
  <si>
    <t>د0معلمين1984</t>
  </si>
  <si>
    <t>بكالوريوس علوم وتربية1997</t>
  </si>
  <si>
    <t>بكالوريوس تربية رياضية2011</t>
  </si>
  <si>
    <t>د0خدمه اجتماعية1995</t>
  </si>
  <si>
    <t>د0تجارة1982</t>
  </si>
  <si>
    <t>د0زراعه1982</t>
  </si>
  <si>
    <t>د0صنايع1983</t>
  </si>
  <si>
    <t>د0تجارة1983</t>
  </si>
  <si>
    <t>د0تجارة1980</t>
  </si>
  <si>
    <t>د0صنائع1982</t>
  </si>
  <si>
    <t>د0صنائع1985</t>
  </si>
  <si>
    <t>د0صنائع1993</t>
  </si>
  <si>
    <t>د0تجارة1978</t>
  </si>
  <si>
    <t>إعدادية عامه2004</t>
  </si>
  <si>
    <t>محو أمية1995</t>
  </si>
  <si>
    <t>د0زراعه1984</t>
  </si>
  <si>
    <t>إبتدائية1982</t>
  </si>
  <si>
    <t>ابتسام عبد الحافظ عباس على عابدين</t>
  </si>
  <si>
    <t>بكالوريوس علوم وتربية1999</t>
  </si>
  <si>
    <t>امانى محمد عبد الرازق العليمى</t>
  </si>
  <si>
    <t>امانى محمود عبد الله شرع</t>
  </si>
  <si>
    <t>دعاء عبدالمنعم حسانين الحسانين</t>
  </si>
  <si>
    <t>سامية ابراهيم عبد العزيز بيومي</t>
  </si>
  <si>
    <t>بكالوريوس علوم وتربية1994</t>
  </si>
  <si>
    <t>هالة فوزى صلاح الدين التهامى عامر</t>
  </si>
  <si>
    <t>بكالوريوس علوم وتربية19999</t>
  </si>
  <si>
    <t>استلام العمل</t>
  </si>
  <si>
    <t>22/9/19984</t>
  </si>
  <si>
    <t>الثانية 2012/4/2</t>
  </si>
  <si>
    <t>الثانية 2012/8/2</t>
  </si>
  <si>
    <t>الأولى 2012/6/7</t>
  </si>
  <si>
    <t>محمد سعيد مصيلحى حواش</t>
  </si>
  <si>
    <t>الأولى 2008</t>
  </si>
  <si>
    <t>هبه حسنين محمود حسنين</t>
  </si>
  <si>
    <t>الثالثة</t>
  </si>
  <si>
    <t xml:space="preserve">معلم </t>
  </si>
  <si>
    <t>الكود</t>
  </si>
  <si>
    <t>لغة إنجليزية</t>
  </si>
  <si>
    <t>لغة عربية</t>
  </si>
  <si>
    <t>رياضيات</t>
  </si>
  <si>
    <t>مدرس فصل</t>
  </si>
  <si>
    <t>دراسات</t>
  </si>
  <si>
    <t>مجال صناعى</t>
  </si>
  <si>
    <t>حاسب آلى متفرغ</t>
  </si>
  <si>
    <t>علوم</t>
  </si>
  <si>
    <t>معلم تربية رياضية</t>
  </si>
  <si>
    <t>مادة التخصص</t>
  </si>
  <si>
    <t xml:space="preserve">يسرية ابو الفتوح العجمى حسن </t>
  </si>
  <si>
    <t>أنشطة</t>
  </si>
  <si>
    <t>وفاء يوسف عبد الصادق حسن</t>
  </si>
  <si>
    <t>بكالوريوس علوم وتربية2000</t>
  </si>
  <si>
    <t xml:space="preserve">الأولى 2012           </t>
  </si>
  <si>
    <t>المجموعة النوعية</t>
  </si>
  <si>
    <t>التخصصية</t>
  </si>
  <si>
    <t>الفنية</t>
  </si>
  <si>
    <t>الكتابية</t>
  </si>
  <si>
    <t>العمالية</t>
  </si>
  <si>
    <t xml:space="preserve">العنوان </t>
  </si>
  <si>
    <t>كفر وهب</t>
  </si>
  <si>
    <t>كفر الشيخ إبراهيم</t>
  </si>
  <si>
    <t>عرب الرمل</t>
  </si>
  <si>
    <t>أجهور الرمل</t>
  </si>
  <si>
    <t>اجهور الرمل</t>
  </si>
  <si>
    <t>بكالوريوس علوم وتربية2000+ دبلوم خاص فى التربية</t>
  </si>
  <si>
    <t>الثالثة 2009</t>
  </si>
  <si>
    <t>ليسانس آداب وتربية1997</t>
  </si>
  <si>
    <t>د0الدراسات التكميلية الصناعية1988نظام 5سنوات</t>
  </si>
  <si>
    <t>الأولى 2012</t>
  </si>
  <si>
    <t>كاتب ثان</t>
  </si>
  <si>
    <t>معهد فنى تجارى1980</t>
  </si>
  <si>
    <t>الأولى 2011</t>
  </si>
  <si>
    <t xml:space="preserve">عامل خدمات </t>
  </si>
  <si>
    <t>الرابعه</t>
  </si>
  <si>
    <t>إعدادية مهنية1995</t>
  </si>
  <si>
    <t>معلم  رياض</t>
  </si>
  <si>
    <t>معلم أول أ وكيل رياض اطفال</t>
  </si>
  <si>
    <t>معلم رياض أطفال</t>
  </si>
  <si>
    <t>معلم أول رياض أطفال</t>
  </si>
  <si>
    <t>بيان بأسماء العاملين بالمدرسة للعام 2017/2016</t>
  </si>
  <si>
    <t>فنى تشغيل وسائل تعليمية</t>
  </si>
  <si>
    <t>الثالثة 2010</t>
  </si>
  <si>
    <t>كريمة على محمد مصطفى</t>
  </si>
  <si>
    <t>بكالوريوس تربية نوعية1999</t>
  </si>
  <si>
    <t>دبلوم معلمات فى 1982/05/1</t>
  </si>
  <si>
    <t>الأولى 2013</t>
  </si>
  <si>
    <t xml:space="preserve">وكيل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</si>
</sst>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20" x14ac:knownFonts="1">
    <font>
      <sz val="11"/>
      <color theme="1"/>
      <name val="Arial"/>
      <family val="2"/>
      <charset val="178"/>
      <scheme val="minor"/>
    </font>
    <font>
      <sz val="10"/>
      <color theme="1"/>
      <name val="Sultan  koufi Bold"/>
      <charset val="178"/>
    </font>
    <font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sz val="10"/>
      <color rgb="FF000000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scheme val="minor"/>
    </font>
    <font>
      <b/>
      <sz val="10"/>
      <color rgb="FF000000"/>
      <name val="Arial"/>
      <family val="2"/>
      <charset val="178"/>
      <scheme val="minor"/>
    </font>
    <font>
      <b/>
      <sz val="10"/>
      <color rgb="FF00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12"/>
      <color theme="1"/>
      <name val="Sultan  koufi Bold"/>
      <charset val="178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9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3" fillId="0" borderId="0" xfId="0" applyFont="1" applyFill="1"/>
    <xf numFmtId="164" fontId="1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/>
    <xf numFmtId="0" fontId="17" fillId="0" borderId="0" xfId="0" applyFont="1" applyFill="1"/>
    <xf numFmtId="0" fontId="19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546783</xdr:colOff>
      <xdr:row>0</xdr:row>
      <xdr:rowOff>66675</xdr:rowOff>
    </xdr:from>
    <xdr:to>
      <xdr:col>12</xdr:col>
      <xdr:colOff>670527</xdr:colOff>
      <xdr:row>2</xdr:row>
      <xdr:rowOff>154781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7247073" y="66675"/>
          <a:ext cx="70476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0</xdr:rowOff>
    </xdr:from>
    <xdr:to>
      <xdr:col>2</xdr:col>
      <xdr:colOff>432402</xdr:colOff>
      <xdr:row>2</xdr:row>
      <xdr:rowOff>209550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6171998" y="0"/>
          <a:ext cx="803877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1228725</xdr:colOff>
      <xdr:row>0</xdr:row>
      <xdr:rowOff>0</xdr:rowOff>
    </xdr:from>
    <xdr:to>
      <xdr:col>8</xdr:col>
      <xdr:colOff>451452</xdr:colOff>
      <xdr:row>2</xdr:row>
      <xdr:rowOff>209550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723698" y="0"/>
          <a:ext cx="803877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rightToLeft="1" tabSelected="1" zoomScale="80" zoomScaleNormal="80" workbookViewId="0">
      <pane ySplit="4" topLeftCell="A6" activePane="bottomLeft" state="frozen"/>
      <selection pane="bottomLeft" activeCell="D10" sqref="D10"/>
    </sheetView>
  </sheetViews>
  <sheetFormatPr defaultRowHeight="12.75" x14ac:dyDescent="0.2"/>
  <cols>
    <col min="1" max="1" width="3.25" style="10" customWidth="1"/>
    <col min="2" max="2" width="10.125" style="10" customWidth="1"/>
    <col min="3" max="3" width="23" style="10" customWidth="1"/>
    <col min="4" max="4" width="10.125" style="10" customWidth="1"/>
    <col min="5" max="5" width="9.75" style="10" customWidth="1"/>
    <col min="6" max="6" width="10.25" style="10" customWidth="1"/>
    <col min="7" max="7" width="11.5" style="10" customWidth="1"/>
    <col min="8" max="8" width="12.125" style="10" customWidth="1"/>
    <col min="9" max="9" width="10.75" style="10" customWidth="1"/>
    <col min="10" max="10" width="14.5" style="10" customWidth="1"/>
    <col min="11" max="11" width="8.625" style="24" customWidth="1"/>
    <col min="12" max="12" width="7.625" style="25" customWidth="1"/>
    <col min="13" max="13" width="9" style="25"/>
    <col min="14" max="16384" width="9" style="10"/>
  </cols>
  <sheetData>
    <row r="1" spans="1:13" ht="18" x14ac:dyDescent="0.25">
      <c r="A1" s="27" t="s">
        <v>0</v>
      </c>
      <c r="B1" s="27"/>
      <c r="C1" s="27"/>
      <c r="D1" s="28"/>
      <c r="E1" s="28"/>
      <c r="F1" s="28"/>
      <c r="G1" s="28"/>
      <c r="H1" s="28"/>
      <c r="I1" s="28"/>
      <c r="J1" s="28"/>
      <c r="K1" s="28"/>
      <c r="L1" s="29"/>
      <c r="M1" s="29"/>
    </row>
    <row r="2" spans="1:13" ht="23.25" customHeight="1" x14ac:dyDescent="0.25">
      <c r="A2" s="27" t="s">
        <v>1</v>
      </c>
      <c r="B2" s="27"/>
      <c r="C2" s="27"/>
      <c r="D2" s="30"/>
      <c r="E2" s="30"/>
      <c r="F2" s="30"/>
      <c r="G2" s="28"/>
      <c r="H2" s="28"/>
      <c r="I2" s="28"/>
      <c r="J2" s="28"/>
      <c r="K2" s="28"/>
      <c r="L2" s="29"/>
      <c r="M2" s="29"/>
    </row>
    <row r="3" spans="1:13" ht="19.5" customHeight="1" x14ac:dyDescent="0.2">
      <c r="A3" s="31" t="s">
        <v>179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39" customHeight="1" x14ac:dyDescent="0.2">
      <c r="A4" s="2" t="s">
        <v>3</v>
      </c>
      <c r="B4" s="2" t="s">
        <v>137</v>
      </c>
      <c r="C4" s="2" t="s">
        <v>4</v>
      </c>
      <c r="D4" s="2" t="s">
        <v>5</v>
      </c>
      <c r="E4" s="2" t="s">
        <v>147</v>
      </c>
      <c r="F4" s="2" t="s">
        <v>9</v>
      </c>
      <c r="G4" s="2" t="s">
        <v>127</v>
      </c>
      <c r="H4" s="2" t="s">
        <v>7</v>
      </c>
      <c r="I4" s="2" t="s">
        <v>8</v>
      </c>
      <c r="J4" s="2" t="s">
        <v>6</v>
      </c>
      <c r="K4" s="3" t="s">
        <v>10</v>
      </c>
      <c r="L4" s="2" t="s">
        <v>153</v>
      </c>
      <c r="M4" s="2" t="s">
        <v>158</v>
      </c>
    </row>
    <row r="5" spans="1:13" ht="33" customHeight="1" x14ac:dyDescent="0.2">
      <c r="A5" s="11">
        <f>IF(C5="","",SUBTOTAL(3,$C$5:C5))</f>
        <v>1</v>
      </c>
      <c r="B5" s="12">
        <v>307021</v>
      </c>
      <c r="C5" s="13" t="s">
        <v>150</v>
      </c>
      <c r="D5" s="14" t="s">
        <v>12</v>
      </c>
      <c r="E5" s="14" t="s">
        <v>145</v>
      </c>
      <c r="F5" s="15">
        <v>35277</v>
      </c>
      <c r="G5" s="15">
        <v>35277</v>
      </c>
      <c r="H5" s="16" t="s">
        <v>151</v>
      </c>
      <c r="I5" s="17">
        <f t="shared" ref="I5:I58" si="0">TEXT(LEFT(J5,7)+17000000,"####-##-##")+0</f>
        <v>26638</v>
      </c>
      <c r="J5" s="18">
        <v>27212051701428</v>
      </c>
      <c r="K5" s="19" t="s">
        <v>152</v>
      </c>
      <c r="L5" s="26" t="s">
        <v>154</v>
      </c>
      <c r="M5" s="26" t="s">
        <v>159</v>
      </c>
    </row>
    <row r="6" spans="1:13" ht="33" customHeight="1" x14ac:dyDescent="0.2">
      <c r="A6" s="11"/>
      <c r="B6" s="12"/>
      <c r="C6" s="13"/>
      <c r="D6" s="14"/>
      <c r="E6" s="14"/>
      <c r="F6" s="15"/>
      <c r="G6" s="15"/>
      <c r="H6" s="16"/>
      <c r="I6" s="17"/>
      <c r="J6" s="18"/>
      <c r="K6" s="19"/>
      <c r="L6" s="26"/>
      <c r="M6" s="26"/>
    </row>
    <row r="7" spans="1:13" ht="33" customHeight="1" x14ac:dyDescent="0.2">
      <c r="A7" s="11">
        <f>IF(C7="","",SUBTOTAL(3,$C$5:C7))</f>
        <v>2</v>
      </c>
      <c r="B7" s="12">
        <v>302024</v>
      </c>
      <c r="C7" s="13" t="s">
        <v>132</v>
      </c>
      <c r="D7" s="14" t="s">
        <v>186</v>
      </c>
      <c r="E7" s="14" t="s">
        <v>145</v>
      </c>
      <c r="F7" s="15">
        <v>34579</v>
      </c>
      <c r="G7" s="15">
        <v>34693</v>
      </c>
      <c r="H7" s="16" t="s">
        <v>124</v>
      </c>
      <c r="I7" s="17">
        <f t="shared" si="0"/>
        <v>25987</v>
      </c>
      <c r="J7" s="18">
        <v>27102231701914</v>
      </c>
      <c r="K7" s="19" t="s">
        <v>133</v>
      </c>
      <c r="L7" s="26" t="s">
        <v>154</v>
      </c>
      <c r="M7" s="26" t="s">
        <v>160</v>
      </c>
    </row>
    <row r="8" spans="1:13" ht="33" customHeight="1" x14ac:dyDescent="0.2">
      <c r="A8" s="11"/>
      <c r="B8" s="12"/>
      <c r="C8" s="13"/>
      <c r="D8" s="14"/>
      <c r="E8" s="14"/>
      <c r="F8" s="15"/>
      <c r="G8" s="15"/>
      <c r="H8" s="16"/>
      <c r="I8" s="17"/>
      <c r="J8" s="18"/>
      <c r="K8" s="19"/>
      <c r="L8" s="26"/>
      <c r="M8" s="26"/>
    </row>
    <row r="9" spans="1:13" ht="33" customHeight="1" x14ac:dyDescent="0.2">
      <c r="A9" s="11">
        <f>IF(C9="","",SUBTOTAL(3,$C$5:C9))</f>
        <v>3</v>
      </c>
      <c r="B9" s="12">
        <v>1575168</v>
      </c>
      <c r="C9" s="13" t="s">
        <v>28</v>
      </c>
      <c r="D9" s="12" t="s">
        <v>30</v>
      </c>
      <c r="E9" s="14" t="s">
        <v>141</v>
      </c>
      <c r="F9" s="15">
        <v>32506</v>
      </c>
      <c r="G9" s="15">
        <v>32519</v>
      </c>
      <c r="H9" s="16" t="s">
        <v>91</v>
      </c>
      <c r="I9" s="17">
        <f t="shared" ref="I9:I25" si="1">TEXT(LEFT(J9,7)+17000000,"####-##-##")+0</f>
        <v>23974</v>
      </c>
      <c r="J9" s="18">
        <v>26508201701491</v>
      </c>
      <c r="K9" s="19" t="s">
        <v>29</v>
      </c>
      <c r="L9" s="17" t="s">
        <v>155</v>
      </c>
      <c r="M9" s="26" t="s">
        <v>161</v>
      </c>
    </row>
    <row r="10" spans="1:13" ht="33" customHeight="1" x14ac:dyDescent="0.2">
      <c r="A10" s="11">
        <f>IF(C10="","",SUBTOTAL(3,$C$5:C10))</f>
        <v>4</v>
      </c>
      <c r="B10" s="12">
        <v>1575146</v>
      </c>
      <c r="C10" s="13" t="s">
        <v>31</v>
      </c>
      <c r="D10" s="12" t="s">
        <v>30</v>
      </c>
      <c r="E10" s="14" t="s">
        <v>141</v>
      </c>
      <c r="F10" s="15">
        <v>32374</v>
      </c>
      <c r="G10" s="15">
        <v>32406</v>
      </c>
      <c r="H10" s="16" t="s">
        <v>91</v>
      </c>
      <c r="I10" s="17">
        <f t="shared" si="1"/>
        <v>23835</v>
      </c>
      <c r="J10" s="18">
        <v>26504031701216</v>
      </c>
      <c r="K10" s="19" t="s">
        <v>29</v>
      </c>
      <c r="L10" s="17" t="s">
        <v>155</v>
      </c>
      <c r="M10" s="26" t="s">
        <v>161</v>
      </c>
    </row>
    <row r="11" spans="1:13" ht="33" customHeight="1" x14ac:dyDescent="0.2">
      <c r="A11" s="11">
        <f>IF(C11="","",SUBTOTAL(3,$C$5:C11))</f>
        <v>5</v>
      </c>
      <c r="B11" s="12">
        <v>1575345</v>
      </c>
      <c r="C11" s="13" t="s">
        <v>32</v>
      </c>
      <c r="D11" s="12" t="s">
        <v>30</v>
      </c>
      <c r="E11" s="14" t="s">
        <v>142</v>
      </c>
      <c r="F11" s="15">
        <v>35843</v>
      </c>
      <c r="G11" s="15">
        <v>35865</v>
      </c>
      <c r="H11" s="16" t="s">
        <v>166</v>
      </c>
      <c r="I11" s="17">
        <f t="shared" si="1"/>
        <v>26653</v>
      </c>
      <c r="J11" s="18">
        <v>27212201701588</v>
      </c>
      <c r="K11" s="19" t="s">
        <v>29</v>
      </c>
      <c r="L11" s="26" t="s">
        <v>154</v>
      </c>
      <c r="M11" s="26" t="s">
        <v>159</v>
      </c>
    </row>
    <row r="12" spans="1:13" ht="33" customHeight="1" x14ac:dyDescent="0.2">
      <c r="A12" s="11">
        <f>IF(C12="","",SUBTOTAL(3,$C$5:C12))</f>
        <v>6</v>
      </c>
      <c r="B12" s="12">
        <v>1575328</v>
      </c>
      <c r="C12" s="13" t="s">
        <v>33</v>
      </c>
      <c r="D12" s="12" t="s">
        <v>30</v>
      </c>
      <c r="E12" s="14" t="s">
        <v>141</v>
      </c>
      <c r="F12" s="15">
        <v>33880</v>
      </c>
      <c r="G12" s="15">
        <v>33889</v>
      </c>
      <c r="H12" s="16" t="s">
        <v>93</v>
      </c>
      <c r="I12" s="17">
        <f t="shared" si="1"/>
        <v>26306</v>
      </c>
      <c r="J12" s="18">
        <v>27201081702281</v>
      </c>
      <c r="K12" s="19" t="s">
        <v>34</v>
      </c>
      <c r="L12" s="17" t="s">
        <v>155</v>
      </c>
      <c r="M12" s="26" t="s">
        <v>161</v>
      </c>
    </row>
    <row r="13" spans="1:13" ht="33" customHeight="1" x14ac:dyDescent="0.2">
      <c r="A13" s="11">
        <f>IF(C13="","",SUBTOTAL(3,$C$5:C13))</f>
        <v>7</v>
      </c>
      <c r="B13" s="12">
        <v>297401</v>
      </c>
      <c r="C13" s="13" t="s">
        <v>35</v>
      </c>
      <c r="D13" s="12" t="s">
        <v>30</v>
      </c>
      <c r="E13" s="14" t="s">
        <v>141</v>
      </c>
      <c r="F13" s="15">
        <v>33117</v>
      </c>
      <c r="G13" s="15">
        <v>33132</v>
      </c>
      <c r="H13" s="16" t="s">
        <v>94</v>
      </c>
      <c r="I13" s="17">
        <f t="shared" si="1"/>
        <v>25510</v>
      </c>
      <c r="J13" s="18">
        <v>26911031702004</v>
      </c>
      <c r="K13" s="19" t="s">
        <v>34</v>
      </c>
      <c r="L13" s="17" t="s">
        <v>155</v>
      </c>
      <c r="M13" s="26" t="s">
        <v>161</v>
      </c>
    </row>
    <row r="14" spans="1:13" ht="33" customHeight="1" x14ac:dyDescent="0.2">
      <c r="A14" s="11">
        <f>IF(C14="","",SUBTOTAL(3,$C$5:C14))</f>
        <v>8</v>
      </c>
      <c r="B14" s="12">
        <v>1575537</v>
      </c>
      <c r="C14" s="13" t="s">
        <v>36</v>
      </c>
      <c r="D14" s="12" t="s">
        <v>30</v>
      </c>
      <c r="E14" s="14" t="s">
        <v>141</v>
      </c>
      <c r="F14" s="15">
        <v>33848</v>
      </c>
      <c r="G14" s="15">
        <v>33614</v>
      </c>
      <c r="H14" s="16" t="s">
        <v>93</v>
      </c>
      <c r="I14" s="17">
        <f t="shared" si="1"/>
        <v>26309</v>
      </c>
      <c r="J14" s="18">
        <v>27201111701528</v>
      </c>
      <c r="K14" s="19" t="s">
        <v>34</v>
      </c>
      <c r="L14" s="17" t="s">
        <v>155</v>
      </c>
      <c r="M14" s="26" t="s">
        <v>161</v>
      </c>
    </row>
    <row r="15" spans="1:13" ht="33" customHeight="1" x14ac:dyDescent="0.2">
      <c r="A15" s="11">
        <f>IF(C15="","",SUBTOTAL(3,$C$5:C15))</f>
        <v>9</v>
      </c>
      <c r="B15" s="12">
        <v>1575546</v>
      </c>
      <c r="C15" s="13" t="s">
        <v>37</v>
      </c>
      <c r="D15" s="12" t="s">
        <v>30</v>
      </c>
      <c r="E15" s="14" t="s">
        <v>141</v>
      </c>
      <c r="F15" s="15">
        <v>30195</v>
      </c>
      <c r="G15" s="15">
        <v>30199</v>
      </c>
      <c r="H15" s="16" t="s">
        <v>95</v>
      </c>
      <c r="I15" s="17">
        <f t="shared" si="1"/>
        <v>22856</v>
      </c>
      <c r="J15" s="18">
        <v>26207291701002</v>
      </c>
      <c r="K15" s="19" t="s">
        <v>29</v>
      </c>
      <c r="L15" s="17" t="s">
        <v>155</v>
      </c>
      <c r="M15" s="26" t="s">
        <v>161</v>
      </c>
    </row>
    <row r="16" spans="1:13" ht="33" customHeight="1" x14ac:dyDescent="0.2">
      <c r="A16" s="11">
        <f>IF(C16="","",SUBTOTAL(3,$C$5:C16))</f>
        <v>10</v>
      </c>
      <c r="B16" s="12">
        <v>1575482</v>
      </c>
      <c r="C16" s="13" t="s">
        <v>38</v>
      </c>
      <c r="D16" s="12" t="s">
        <v>30</v>
      </c>
      <c r="E16" s="14" t="s">
        <v>143</v>
      </c>
      <c r="F16" s="15">
        <v>32448</v>
      </c>
      <c r="G16" s="15">
        <v>32482</v>
      </c>
      <c r="H16" s="22" t="s">
        <v>167</v>
      </c>
      <c r="I16" s="17">
        <f t="shared" si="1"/>
        <v>24739</v>
      </c>
      <c r="J16" s="18">
        <v>26709241701279</v>
      </c>
      <c r="K16" s="19" t="s">
        <v>29</v>
      </c>
      <c r="L16" s="17" t="s">
        <v>155</v>
      </c>
      <c r="M16" s="26" t="s">
        <v>161</v>
      </c>
    </row>
    <row r="17" spans="1:13" ht="33" customHeight="1" x14ac:dyDescent="0.2">
      <c r="A17" s="11">
        <f>IF(C17="","",SUBTOTAL(3,$C$5:C17))</f>
        <v>11</v>
      </c>
      <c r="B17" s="12">
        <v>1575494</v>
      </c>
      <c r="C17" s="13" t="s">
        <v>39</v>
      </c>
      <c r="D17" s="12" t="s">
        <v>30</v>
      </c>
      <c r="E17" s="14" t="s">
        <v>149</v>
      </c>
      <c r="F17" s="15">
        <v>30497</v>
      </c>
      <c r="G17" s="15">
        <v>30604</v>
      </c>
      <c r="H17" s="22" t="s">
        <v>96</v>
      </c>
      <c r="I17" s="17">
        <f t="shared" si="1"/>
        <v>21112</v>
      </c>
      <c r="J17" s="18">
        <v>25710191700751</v>
      </c>
      <c r="K17" s="19" t="s">
        <v>29</v>
      </c>
      <c r="L17" s="17" t="s">
        <v>155</v>
      </c>
      <c r="M17" s="26" t="s">
        <v>162</v>
      </c>
    </row>
    <row r="18" spans="1:13" ht="33" customHeight="1" x14ac:dyDescent="0.2">
      <c r="A18" s="11">
        <f>IF(C18="","",SUBTOTAL(3,$C$5:C18))</f>
        <v>12</v>
      </c>
      <c r="B18" s="12">
        <v>1575522</v>
      </c>
      <c r="C18" s="13" t="s">
        <v>40</v>
      </c>
      <c r="D18" s="12" t="s">
        <v>30</v>
      </c>
      <c r="E18" s="14" t="s">
        <v>141</v>
      </c>
      <c r="F18" s="15">
        <v>32387</v>
      </c>
      <c r="G18" s="15">
        <v>32470</v>
      </c>
      <c r="H18" s="16" t="s">
        <v>97</v>
      </c>
      <c r="I18" s="17">
        <f t="shared" si="1"/>
        <v>24911</v>
      </c>
      <c r="J18" s="18">
        <v>26803140101765</v>
      </c>
      <c r="K18" s="19" t="s">
        <v>29</v>
      </c>
      <c r="L18" s="17" t="s">
        <v>155</v>
      </c>
      <c r="M18" s="26" t="s">
        <v>161</v>
      </c>
    </row>
    <row r="19" spans="1:13" ht="33" customHeight="1" x14ac:dyDescent="0.2">
      <c r="A19" s="11">
        <f>IF(C19="","",SUBTOTAL(3,$C$5:C19))</f>
        <v>13</v>
      </c>
      <c r="B19" s="12">
        <v>1575879</v>
      </c>
      <c r="C19" s="13" t="s">
        <v>41</v>
      </c>
      <c r="D19" s="12" t="s">
        <v>30</v>
      </c>
      <c r="E19" s="14" t="s">
        <v>144</v>
      </c>
      <c r="F19" s="15">
        <v>36177</v>
      </c>
      <c r="G19" s="15">
        <v>36283</v>
      </c>
      <c r="H19" s="16" t="s">
        <v>98</v>
      </c>
      <c r="I19" s="17">
        <f t="shared" si="1"/>
        <v>22937</v>
      </c>
      <c r="J19" s="18">
        <v>26210181700753</v>
      </c>
      <c r="K19" s="19" t="s">
        <v>34</v>
      </c>
      <c r="L19" s="26" t="s">
        <v>154</v>
      </c>
      <c r="M19" s="26" t="s">
        <v>161</v>
      </c>
    </row>
    <row r="20" spans="1:13" ht="33" customHeight="1" x14ac:dyDescent="0.2">
      <c r="A20" s="11">
        <f>IF(C20="","",SUBTOTAL(3,$C$5:C20))</f>
        <v>14</v>
      </c>
      <c r="B20" s="12">
        <v>1575508</v>
      </c>
      <c r="C20" s="13" t="s">
        <v>42</v>
      </c>
      <c r="D20" s="12" t="s">
        <v>30</v>
      </c>
      <c r="E20" s="14" t="s">
        <v>141</v>
      </c>
      <c r="F20" s="15">
        <v>32082</v>
      </c>
      <c r="G20" s="15">
        <v>32179</v>
      </c>
      <c r="H20" s="16" t="s">
        <v>99</v>
      </c>
      <c r="I20" s="17">
        <f t="shared" si="1"/>
        <v>23230</v>
      </c>
      <c r="J20" s="18">
        <v>26308071701274</v>
      </c>
      <c r="K20" s="19" t="s">
        <v>29</v>
      </c>
      <c r="L20" s="17" t="s">
        <v>155</v>
      </c>
      <c r="M20" s="26" t="s">
        <v>161</v>
      </c>
    </row>
    <row r="21" spans="1:13" ht="33" customHeight="1" x14ac:dyDescent="0.2">
      <c r="A21" s="11">
        <f>IF(C21="","",SUBTOTAL(3,$C$5:C21))</f>
        <v>15</v>
      </c>
      <c r="B21" s="12">
        <v>1575451</v>
      </c>
      <c r="C21" s="13" t="s">
        <v>43</v>
      </c>
      <c r="D21" s="12" t="s">
        <v>30</v>
      </c>
      <c r="E21" s="14" t="s">
        <v>138</v>
      </c>
      <c r="F21" s="15">
        <v>36279</v>
      </c>
      <c r="G21" s="15">
        <v>36296</v>
      </c>
      <c r="H21" s="16" t="s">
        <v>92</v>
      </c>
      <c r="I21" s="17">
        <f t="shared" si="1"/>
        <v>28004</v>
      </c>
      <c r="J21" s="18">
        <v>27609011703581</v>
      </c>
      <c r="K21" s="19" t="s">
        <v>34</v>
      </c>
      <c r="L21" s="26" t="s">
        <v>154</v>
      </c>
      <c r="M21" s="26" t="s">
        <v>161</v>
      </c>
    </row>
    <row r="22" spans="1:13" ht="33" customHeight="1" x14ac:dyDescent="0.2">
      <c r="A22" s="11">
        <f>IF(C22="","",SUBTOTAL(3,$C$5:C22))</f>
        <v>16</v>
      </c>
      <c r="B22" s="12">
        <v>1575376</v>
      </c>
      <c r="C22" s="13" t="s">
        <v>44</v>
      </c>
      <c r="D22" s="12" t="s">
        <v>30</v>
      </c>
      <c r="E22" s="14" t="s">
        <v>141</v>
      </c>
      <c r="F22" s="15">
        <v>31656</v>
      </c>
      <c r="G22" s="15">
        <v>31442</v>
      </c>
      <c r="H22" s="16" t="s">
        <v>100</v>
      </c>
      <c r="I22" s="17">
        <f t="shared" si="1"/>
        <v>23077</v>
      </c>
      <c r="J22" s="18">
        <v>26303070103363</v>
      </c>
      <c r="K22" s="19" t="s">
        <v>29</v>
      </c>
      <c r="L22" s="17" t="s">
        <v>155</v>
      </c>
      <c r="M22" s="26" t="s">
        <v>161</v>
      </c>
    </row>
    <row r="23" spans="1:13" ht="33" customHeight="1" x14ac:dyDescent="0.2">
      <c r="A23" s="11">
        <f>IF(C23="","",SUBTOTAL(3,$C$5:C23))</f>
        <v>17</v>
      </c>
      <c r="B23" s="12">
        <v>277210</v>
      </c>
      <c r="C23" s="13" t="s">
        <v>45</v>
      </c>
      <c r="D23" s="12" t="s">
        <v>30</v>
      </c>
      <c r="E23" s="14" t="s">
        <v>141</v>
      </c>
      <c r="F23" s="15">
        <v>30926</v>
      </c>
      <c r="G23" s="15" t="s">
        <v>128</v>
      </c>
      <c r="H23" s="16" t="s">
        <v>101</v>
      </c>
      <c r="I23" s="17">
        <f t="shared" si="1"/>
        <v>23074</v>
      </c>
      <c r="J23" s="18">
        <v>26303041400588</v>
      </c>
      <c r="K23" s="19" t="s">
        <v>29</v>
      </c>
      <c r="L23" s="17" t="s">
        <v>155</v>
      </c>
      <c r="M23" s="26" t="s">
        <v>161</v>
      </c>
    </row>
    <row r="24" spans="1:13" ht="33" customHeight="1" x14ac:dyDescent="0.2">
      <c r="A24" s="11">
        <f>IF(C24="","",SUBTOTAL(3,$C$5:C24))</f>
        <v>18</v>
      </c>
      <c r="B24" s="12">
        <v>1575336</v>
      </c>
      <c r="C24" s="13" t="s">
        <v>46</v>
      </c>
      <c r="D24" s="12" t="s">
        <v>30</v>
      </c>
      <c r="E24" s="17" t="s">
        <v>140</v>
      </c>
      <c r="F24" s="15">
        <v>35142</v>
      </c>
      <c r="G24" s="15">
        <v>37101</v>
      </c>
      <c r="H24" s="16" t="s">
        <v>102</v>
      </c>
      <c r="I24" s="17">
        <f t="shared" si="1"/>
        <v>23089</v>
      </c>
      <c r="J24" s="18">
        <v>26303191700873</v>
      </c>
      <c r="K24" s="19" t="s">
        <v>29</v>
      </c>
      <c r="L24" s="26" t="s">
        <v>154</v>
      </c>
      <c r="M24" s="26" t="s">
        <v>161</v>
      </c>
    </row>
    <row r="25" spans="1:13" ht="33" customHeight="1" x14ac:dyDescent="0.2">
      <c r="A25" s="11">
        <f>IF(C25="","",SUBTOTAL(3,$C$5:C25))</f>
        <v>19</v>
      </c>
      <c r="B25" s="12">
        <v>1575504</v>
      </c>
      <c r="C25" s="13" t="s">
        <v>182</v>
      </c>
      <c r="D25" s="12" t="s">
        <v>30</v>
      </c>
      <c r="E25" s="14" t="s">
        <v>141</v>
      </c>
      <c r="F25" s="15">
        <v>30195</v>
      </c>
      <c r="G25" s="15">
        <v>30201</v>
      </c>
      <c r="H25" s="16" t="s">
        <v>184</v>
      </c>
      <c r="I25" s="17">
        <f t="shared" si="1"/>
        <v>22313</v>
      </c>
      <c r="J25" s="18">
        <v>26102011601001</v>
      </c>
      <c r="K25" s="19" t="s">
        <v>185</v>
      </c>
      <c r="L25" s="17" t="s">
        <v>155</v>
      </c>
      <c r="M25" s="26" t="s">
        <v>161</v>
      </c>
    </row>
    <row r="26" spans="1:13" ht="33" customHeight="1" x14ac:dyDescent="0.2">
      <c r="A26" s="11">
        <f>IF(C26="","",SUBTOTAL(3,$C$5:C26))</f>
        <v>20</v>
      </c>
      <c r="B26" s="12">
        <v>1575173</v>
      </c>
      <c r="C26" s="13" t="s">
        <v>16</v>
      </c>
      <c r="D26" s="12" t="s">
        <v>15</v>
      </c>
      <c r="E26" s="14" t="s">
        <v>139</v>
      </c>
      <c r="F26" s="15">
        <v>38169</v>
      </c>
      <c r="G26" s="15">
        <v>38176</v>
      </c>
      <c r="H26" s="16" t="s">
        <v>85</v>
      </c>
      <c r="I26" s="17">
        <f t="shared" si="0"/>
        <v>29547</v>
      </c>
      <c r="J26" s="18">
        <v>28011221702481</v>
      </c>
      <c r="K26" s="19" t="s">
        <v>14</v>
      </c>
      <c r="L26" s="26" t="s">
        <v>154</v>
      </c>
      <c r="M26" s="26" t="s">
        <v>161</v>
      </c>
    </row>
    <row r="27" spans="1:13" ht="33" customHeight="1" x14ac:dyDescent="0.2">
      <c r="A27" s="11">
        <f>IF(C27="","",SUBTOTAL(3,$C$5:C27))</f>
        <v>21</v>
      </c>
      <c r="B27" s="12">
        <v>1575151</v>
      </c>
      <c r="C27" s="13" t="s">
        <v>17</v>
      </c>
      <c r="D27" s="12" t="s">
        <v>15</v>
      </c>
      <c r="E27" s="14" t="s">
        <v>140</v>
      </c>
      <c r="F27" s="15">
        <v>37377</v>
      </c>
      <c r="G27" s="15">
        <v>37451</v>
      </c>
      <c r="H27" s="22" t="s">
        <v>164</v>
      </c>
      <c r="I27" s="17">
        <f t="shared" si="0"/>
        <v>29037</v>
      </c>
      <c r="J27" s="18">
        <v>27907011704511</v>
      </c>
      <c r="K27" s="19" t="s">
        <v>14</v>
      </c>
      <c r="L27" s="26" t="s">
        <v>154</v>
      </c>
      <c r="M27" s="26" t="s">
        <v>161</v>
      </c>
    </row>
    <row r="28" spans="1:13" ht="33" customHeight="1" x14ac:dyDescent="0.2">
      <c r="A28" s="11">
        <f>IF(C28="","",SUBTOTAL(3,$C$5:C28))</f>
        <v>22</v>
      </c>
      <c r="B28" s="12">
        <v>316835</v>
      </c>
      <c r="C28" s="13" t="s">
        <v>18</v>
      </c>
      <c r="D28" s="12" t="s">
        <v>15</v>
      </c>
      <c r="E28" s="14" t="s">
        <v>139</v>
      </c>
      <c r="F28" s="15">
        <v>36778</v>
      </c>
      <c r="G28" s="15">
        <v>36828</v>
      </c>
      <c r="H28" s="16" t="s">
        <v>86</v>
      </c>
      <c r="I28" s="17">
        <f t="shared" si="0"/>
        <v>28377</v>
      </c>
      <c r="J28" s="18">
        <v>27709090103904</v>
      </c>
      <c r="K28" s="19" t="s">
        <v>14</v>
      </c>
      <c r="L28" s="26" t="s">
        <v>154</v>
      </c>
      <c r="M28" s="26" t="s">
        <v>161</v>
      </c>
    </row>
    <row r="29" spans="1:13" ht="33" customHeight="1" x14ac:dyDescent="0.2">
      <c r="A29" s="11">
        <f>IF(C29="","",SUBTOTAL(3,$C$5:C29))</f>
        <v>23</v>
      </c>
      <c r="B29" s="12">
        <v>1575353</v>
      </c>
      <c r="C29" s="13" t="s">
        <v>19</v>
      </c>
      <c r="D29" s="12" t="s">
        <v>15</v>
      </c>
      <c r="E29" s="14" t="s">
        <v>139</v>
      </c>
      <c r="F29" s="15">
        <v>38169</v>
      </c>
      <c r="G29" s="15">
        <v>38173</v>
      </c>
      <c r="H29" s="16" t="s">
        <v>85</v>
      </c>
      <c r="I29" s="17">
        <f t="shared" si="0"/>
        <v>29321</v>
      </c>
      <c r="J29" s="18">
        <v>28004101702767</v>
      </c>
      <c r="K29" s="19" t="s">
        <v>14</v>
      </c>
      <c r="L29" s="26" t="s">
        <v>154</v>
      </c>
      <c r="M29" s="26" t="s">
        <v>161</v>
      </c>
    </row>
    <row r="30" spans="1:13" ht="33" customHeight="1" x14ac:dyDescent="0.2">
      <c r="A30" s="11">
        <f>IF(C30="","",SUBTOTAL(3,$C$5:C30))</f>
        <v>24</v>
      </c>
      <c r="B30" s="12">
        <v>2874588</v>
      </c>
      <c r="C30" s="13" t="s">
        <v>21</v>
      </c>
      <c r="D30" s="14" t="s">
        <v>136</v>
      </c>
      <c r="E30" s="14" t="s">
        <v>140</v>
      </c>
      <c r="F30" s="15">
        <v>41518</v>
      </c>
      <c r="G30" s="15">
        <v>41518</v>
      </c>
      <c r="H30" s="16" t="s">
        <v>87</v>
      </c>
      <c r="I30" s="17">
        <f t="shared" si="0"/>
        <v>33126</v>
      </c>
      <c r="J30" s="18">
        <v>29009101703017</v>
      </c>
      <c r="K30" s="19" t="s">
        <v>24</v>
      </c>
      <c r="L30" s="26" t="s">
        <v>154</v>
      </c>
      <c r="M30" s="26" t="s">
        <v>161</v>
      </c>
    </row>
    <row r="31" spans="1:13" ht="33" customHeight="1" x14ac:dyDescent="0.2">
      <c r="A31" s="11">
        <f>IF(C31="","",SUBTOTAL(3,$C$5:C31))</f>
        <v>25</v>
      </c>
      <c r="B31" s="12">
        <v>1557695</v>
      </c>
      <c r="C31" s="13" t="s">
        <v>23</v>
      </c>
      <c r="D31" s="12" t="s">
        <v>25</v>
      </c>
      <c r="E31" s="14" t="s">
        <v>139</v>
      </c>
      <c r="F31" s="15">
        <v>39873</v>
      </c>
      <c r="G31" s="15">
        <v>39877</v>
      </c>
      <c r="H31" s="16" t="s">
        <v>88</v>
      </c>
      <c r="I31" s="17">
        <f t="shared" si="0"/>
        <v>31138</v>
      </c>
      <c r="J31" s="18">
        <v>28504011707169</v>
      </c>
      <c r="K31" s="19" t="s">
        <v>165</v>
      </c>
      <c r="L31" s="26" t="s">
        <v>154</v>
      </c>
      <c r="M31" s="26" t="s">
        <v>161</v>
      </c>
    </row>
    <row r="32" spans="1:13" ht="33" customHeight="1" x14ac:dyDescent="0.2">
      <c r="A32" s="11">
        <f>IF(C32="","",SUBTOTAL(3,$C$5:C32))</f>
        <v>26</v>
      </c>
      <c r="B32" s="20">
        <v>2708553</v>
      </c>
      <c r="C32" s="21" t="s">
        <v>26</v>
      </c>
      <c r="D32" s="14" t="s">
        <v>136</v>
      </c>
      <c r="E32" s="14" t="s">
        <v>139</v>
      </c>
      <c r="F32" s="15">
        <v>41730</v>
      </c>
      <c r="G32" s="15">
        <v>41744</v>
      </c>
      <c r="H32" s="16" t="s">
        <v>89</v>
      </c>
      <c r="I32" s="17">
        <f t="shared" si="0"/>
        <v>32525</v>
      </c>
      <c r="J32" s="18">
        <v>28901171701948</v>
      </c>
      <c r="K32" s="19" t="s">
        <v>181</v>
      </c>
      <c r="L32" s="26" t="s">
        <v>154</v>
      </c>
      <c r="M32" s="26" t="s">
        <v>161</v>
      </c>
    </row>
    <row r="33" spans="1:13" ht="33" customHeight="1" x14ac:dyDescent="0.2">
      <c r="A33" s="11">
        <f>IF(C33="","",SUBTOTAL(3,$C$5:C33))</f>
        <v>27</v>
      </c>
      <c r="B33" s="12">
        <v>2870733</v>
      </c>
      <c r="C33" s="13" t="s">
        <v>27</v>
      </c>
      <c r="D33" s="14" t="s">
        <v>136</v>
      </c>
      <c r="E33" s="14" t="s">
        <v>140</v>
      </c>
      <c r="F33" s="15">
        <v>41519</v>
      </c>
      <c r="G33" s="15">
        <v>41519</v>
      </c>
      <c r="H33" s="16" t="s">
        <v>90</v>
      </c>
      <c r="I33" s="17">
        <f t="shared" si="0"/>
        <v>31648</v>
      </c>
      <c r="J33" s="18">
        <v>28608241702166</v>
      </c>
      <c r="K33" s="19" t="s">
        <v>24</v>
      </c>
      <c r="L33" s="26" t="s">
        <v>154</v>
      </c>
      <c r="M33" s="26" t="s">
        <v>161</v>
      </c>
    </row>
    <row r="34" spans="1:13" ht="33" customHeight="1" x14ac:dyDescent="0.2">
      <c r="A34" s="11">
        <f>IF(C34="","",SUBTOTAL(3,$C$5:C34))</f>
        <v>28</v>
      </c>
      <c r="B34" s="12">
        <v>2870739</v>
      </c>
      <c r="C34" s="13" t="s">
        <v>47</v>
      </c>
      <c r="D34" s="14" t="s">
        <v>136</v>
      </c>
      <c r="E34" s="14" t="s">
        <v>146</v>
      </c>
      <c r="F34" s="15">
        <v>41520</v>
      </c>
      <c r="G34" s="15">
        <v>41520</v>
      </c>
      <c r="H34" s="16" t="s">
        <v>103</v>
      </c>
      <c r="I34" s="17">
        <f t="shared" si="0"/>
        <v>33239</v>
      </c>
      <c r="J34" s="18">
        <v>29101011724086</v>
      </c>
      <c r="K34" s="19" t="s">
        <v>24</v>
      </c>
      <c r="L34" s="26" t="s">
        <v>154</v>
      </c>
      <c r="M34" s="26" t="s">
        <v>160</v>
      </c>
    </row>
    <row r="35" spans="1:13" ht="33" customHeight="1" x14ac:dyDescent="0.2">
      <c r="A35" s="11">
        <f>IF(C35="","",SUBTOTAL(3,$C$5:C35))</f>
        <v>29</v>
      </c>
      <c r="B35" s="12">
        <v>311949</v>
      </c>
      <c r="C35" s="13" t="s">
        <v>49</v>
      </c>
      <c r="D35" s="14" t="s">
        <v>50</v>
      </c>
      <c r="E35" s="14" t="s">
        <v>50</v>
      </c>
      <c r="F35" s="15">
        <v>34912</v>
      </c>
      <c r="G35" s="15">
        <v>35422</v>
      </c>
      <c r="H35" s="16" t="s">
        <v>104</v>
      </c>
      <c r="I35" s="17">
        <f t="shared" ref="I35:I43" si="2">TEXT(LEFT(J35,7)+17000000,"####-##-##")+0</f>
        <v>27422</v>
      </c>
      <c r="J35" s="18">
        <v>27501281701682</v>
      </c>
      <c r="K35" s="23" t="s">
        <v>168</v>
      </c>
      <c r="L35" s="17" t="s">
        <v>155</v>
      </c>
      <c r="M35" s="26" t="s">
        <v>161</v>
      </c>
    </row>
    <row r="36" spans="1:13" ht="33" customHeight="1" x14ac:dyDescent="0.2">
      <c r="A36" s="11">
        <f>IF(C36="","",SUBTOTAL(3,$C$5:C36))</f>
        <v>30</v>
      </c>
      <c r="B36" s="12">
        <v>1575901</v>
      </c>
      <c r="C36" s="13" t="s">
        <v>60</v>
      </c>
      <c r="D36" s="14" t="s">
        <v>180</v>
      </c>
      <c r="E36" s="14" t="s">
        <v>180</v>
      </c>
      <c r="F36" s="15">
        <v>34251</v>
      </c>
      <c r="G36" s="15">
        <v>34273</v>
      </c>
      <c r="H36" s="16" t="s">
        <v>107</v>
      </c>
      <c r="I36" s="17">
        <f t="shared" si="2"/>
        <v>23726</v>
      </c>
      <c r="J36" s="18">
        <v>26412151702583</v>
      </c>
      <c r="K36" s="23" t="s">
        <v>56</v>
      </c>
      <c r="L36" s="17" t="s">
        <v>155</v>
      </c>
      <c r="M36" s="26" t="s">
        <v>161</v>
      </c>
    </row>
    <row r="37" spans="1:13" ht="33" customHeight="1" x14ac:dyDescent="0.2">
      <c r="A37" s="11">
        <f>IF(C37="","",SUBTOTAL(3,$C$5:C37))</f>
        <v>31</v>
      </c>
      <c r="B37" s="12">
        <v>2794840</v>
      </c>
      <c r="C37" s="13" t="s">
        <v>69</v>
      </c>
      <c r="D37" s="14" t="s">
        <v>180</v>
      </c>
      <c r="E37" s="14" t="s">
        <v>180</v>
      </c>
      <c r="F37" s="15">
        <v>41261</v>
      </c>
      <c r="G37" s="15">
        <v>41261</v>
      </c>
      <c r="H37" s="16" t="s">
        <v>112</v>
      </c>
      <c r="I37" s="17">
        <f t="shared" si="2"/>
        <v>27056</v>
      </c>
      <c r="J37" s="18">
        <v>27401271702031</v>
      </c>
      <c r="K37" s="16" t="s">
        <v>70</v>
      </c>
      <c r="L37" s="17" t="s">
        <v>155</v>
      </c>
      <c r="M37" s="26" t="s">
        <v>161</v>
      </c>
    </row>
    <row r="38" spans="1:13" ht="33" customHeight="1" x14ac:dyDescent="0.2">
      <c r="A38" s="11">
        <f>IF(C38="","",SUBTOTAL(3,$C$5:C38))</f>
        <v>32</v>
      </c>
      <c r="B38" s="12">
        <v>286828</v>
      </c>
      <c r="C38" s="13" t="s">
        <v>80</v>
      </c>
      <c r="D38" s="14" t="s">
        <v>81</v>
      </c>
      <c r="E38" s="14" t="s">
        <v>81</v>
      </c>
      <c r="F38" s="15">
        <v>35247</v>
      </c>
      <c r="G38" s="15">
        <v>35423</v>
      </c>
      <c r="H38" s="16" t="s">
        <v>116</v>
      </c>
      <c r="I38" s="17">
        <f t="shared" si="2"/>
        <v>24011</v>
      </c>
      <c r="J38" s="18">
        <v>26509261701098</v>
      </c>
      <c r="K38" s="23" t="s">
        <v>82</v>
      </c>
      <c r="L38" s="17" t="s">
        <v>155</v>
      </c>
      <c r="M38" s="26" t="s">
        <v>161</v>
      </c>
    </row>
    <row r="39" spans="1:13" ht="33" customHeight="1" x14ac:dyDescent="0.2">
      <c r="A39" s="11">
        <f>IF(C39="","",SUBTOTAL(3,$C$5:C39))</f>
        <v>33</v>
      </c>
      <c r="B39" s="12">
        <v>279746</v>
      </c>
      <c r="C39" s="13" t="s">
        <v>57</v>
      </c>
      <c r="D39" s="14" t="s">
        <v>58</v>
      </c>
      <c r="E39" s="14" t="s">
        <v>58</v>
      </c>
      <c r="F39" s="15">
        <v>32689</v>
      </c>
      <c r="G39" s="15">
        <v>33108</v>
      </c>
      <c r="H39" s="16" t="s">
        <v>106</v>
      </c>
      <c r="I39" s="17">
        <f t="shared" si="2"/>
        <v>23311</v>
      </c>
      <c r="J39" s="18">
        <v>26310271701877</v>
      </c>
      <c r="K39" s="23" t="s">
        <v>59</v>
      </c>
      <c r="L39" s="17" t="s">
        <v>155</v>
      </c>
      <c r="M39" s="26" t="s">
        <v>163</v>
      </c>
    </row>
    <row r="40" spans="1:13" ht="33" customHeight="1" x14ac:dyDescent="0.2">
      <c r="A40" s="11">
        <f>IF(C40="","",SUBTOTAL(3,$C$5:C40))</f>
        <v>34</v>
      </c>
      <c r="B40" s="12">
        <v>1575579</v>
      </c>
      <c r="C40" s="13" t="s">
        <v>61</v>
      </c>
      <c r="D40" s="14" t="s">
        <v>58</v>
      </c>
      <c r="E40" s="14" t="s">
        <v>58</v>
      </c>
      <c r="F40" s="15">
        <v>34615</v>
      </c>
      <c r="G40" s="15">
        <v>34644</v>
      </c>
      <c r="H40" s="16" t="s">
        <v>107</v>
      </c>
      <c r="I40" s="17">
        <f t="shared" si="2"/>
        <v>23802</v>
      </c>
      <c r="J40" s="18">
        <v>26503011701752</v>
      </c>
      <c r="K40" s="23" t="s">
        <v>59</v>
      </c>
      <c r="L40" s="17" t="s">
        <v>155</v>
      </c>
      <c r="M40" s="26" t="s">
        <v>161</v>
      </c>
    </row>
    <row r="41" spans="1:13" ht="33" customHeight="1" x14ac:dyDescent="0.2">
      <c r="A41" s="11">
        <f>IF(C41="","",SUBTOTAL(3,$C$5:C41))</f>
        <v>35</v>
      </c>
      <c r="B41" s="12">
        <v>1575687</v>
      </c>
      <c r="C41" s="13" t="s">
        <v>65</v>
      </c>
      <c r="D41" s="14" t="s">
        <v>58</v>
      </c>
      <c r="E41" s="14" t="s">
        <v>58</v>
      </c>
      <c r="F41" s="15">
        <v>32689</v>
      </c>
      <c r="G41" s="15">
        <v>33107</v>
      </c>
      <c r="H41" s="16" t="s">
        <v>110</v>
      </c>
      <c r="I41" s="17">
        <f t="shared" si="2"/>
        <v>22819</v>
      </c>
      <c r="J41" s="18">
        <v>26206221701351</v>
      </c>
      <c r="K41" s="23" t="s">
        <v>56</v>
      </c>
      <c r="L41" s="17" t="s">
        <v>155</v>
      </c>
      <c r="M41" s="26" t="s">
        <v>161</v>
      </c>
    </row>
    <row r="42" spans="1:13" ht="33" customHeight="1" x14ac:dyDescent="0.2">
      <c r="A42" s="11">
        <f>IF(C42="","",SUBTOTAL(3,$C$5:C42))</f>
        <v>36</v>
      </c>
      <c r="B42" s="12">
        <v>1575867</v>
      </c>
      <c r="C42" s="13" t="s">
        <v>66</v>
      </c>
      <c r="D42" s="14" t="s">
        <v>58</v>
      </c>
      <c r="E42" s="14" t="s">
        <v>58</v>
      </c>
      <c r="F42" s="15">
        <v>37377</v>
      </c>
      <c r="G42" s="15">
        <v>38475</v>
      </c>
      <c r="H42" s="16" t="s">
        <v>111</v>
      </c>
      <c r="I42" s="17">
        <f t="shared" si="2"/>
        <v>23722</v>
      </c>
      <c r="J42" s="18">
        <v>26412111701673</v>
      </c>
      <c r="K42" s="23" t="s">
        <v>67</v>
      </c>
      <c r="L42" s="17" t="s">
        <v>155</v>
      </c>
      <c r="M42" s="26" t="s">
        <v>161</v>
      </c>
    </row>
    <row r="43" spans="1:13" ht="33" customHeight="1" x14ac:dyDescent="0.2">
      <c r="A43" s="11">
        <f>IF(C43="","",SUBTOTAL(3,$C$5:C43))</f>
        <v>37</v>
      </c>
      <c r="B43" s="12">
        <v>282888</v>
      </c>
      <c r="C43" s="13" t="s">
        <v>54</v>
      </c>
      <c r="D43" s="14" t="s">
        <v>55</v>
      </c>
      <c r="E43" s="14" t="s">
        <v>55</v>
      </c>
      <c r="F43" s="15">
        <v>32689</v>
      </c>
      <c r="G43" s="15">
        <v>33106</v>
      </c>
      <c r="H43" s="16" t="s">
        <v>105</v>
      </c>
      <c r="I43" s="17">
        <f t="shared" si="2"/>
        <v>23604</v>
      </c>
      <c r="J43" s="18">
        <v>26408151402108</v>
      </c>
      <c r="K43" s="23" t="s">
        <v>56</v>
      </c>
      <c r="L43" s="17" t="s">
        <v>156</v>
      </c>
      <c r="M43" s="26" t="s">
        <v>161</v>
      </c>
    </row>
    <row r="44" spans="1:13" ht="33" customHeight="1" x14ac:dyDescent="0.2">
      <c r="A44" s="11">
        <f>IF(C44="","",SUBTOTAL(3,$C$5:C44))</f>
        <v>38</v>
      </c>
      <c r="B44" s="12">
        <v>2735054</v>
      </c>
      <c r="C44" s="13" t="s">
        <v>63</v>
      </c>
      <c r="D44" s="14" t="s">
        <v>55</v>
      </c>
      <c r="E44" s="14" t="s">
        <v>55</v>
      </c>
      <c r="F44" s="15">
        <v>31017</v>
      </c>
      <c r="G44" s="15">
        <v>31070</v>
      </c>
      <c r="H44" s="16" t="s">
        <v>170</v>
      </c>
      <c r="I44" s="17">
        <f t="shared" si="0"/>
        <v>21545</v>
      </c>
      <c r="J44" s="18">
        <v>25812261701609</v>
      </c>
      <c r="K44" s="23" t="s">
        <v>64</v>
      </c>
      <c r="L44" s="17" t="s">
        <v>156</v>
      </c>
      <c r="M44" s="26" t="s">
        <v>161</v>
      </c>
    </row>
    <row r="45" spans="1:13" ht="33" customHeight="1" x14ac:dyDescent="0.2">
      <c r="A45" s="11">
        <f>IF(C45="","",SUBTOTAL(3,$C$5:C45))</f>
        <v>39</v>
      </c>
      <c r="B45" s="12">
        <v>1575857</v>
      </c>
      <c r="C45" s="13" t="s">
        <v>68</v>
      </c>
      <c r="D45" s="14" t="s">
        <v>55</v>
      </c>
      <c r="E45" s="14" t="s">
        <v>55</v>
      </c>
      <c r="F45" s="15">
        <v>31017</v>
      </c>
      <c r="G45" s="15">
        <v>31017</v>
      </c>
      <c r="H45" s="16" t="s">
        <v>109</v>
      </c>
      <c r="I45" s="17">
        <f t="shared" si="0"/>
        <v>22239</v>
      </c>
      <c r="J45" s="18">
        <v>26011191301285</v>
      </c>
      <c r="K45" s="23" t="s">
        <v>64</v>
      </c>
      <c r="L45" s="17" t="s">
        <v>156</v>
      </c>
      <c r="M45" s="26" t="s">
        <v>161</v>
      </c>
    </row>
    <row r="46" spans="1:13" ht="33" customHeight="1" x14ac:dyDescent="0.2">
      <c r="A46" s="11">
        <f>IF(C46="","",SUBTOTAL(3,$C$5:C46))</f>
        <v>40</v>
      </c>
      <c r="B46" s="12">
        <v>1575812</v>
      </c>
      <c r="C46" s="13" t="s">
        <v>71</v>
      </c>
      <c r="D46" s="14" t="s">
        <v>55</v>
      </c>
      <c r="E46" s="14" t="s">
        <v>55</v>
      </c>
      <c r="F46" s="15">
        <v>30497</v>
      </c>
      <c r="G46" s="15">
        <v>31941</v>
      </c>
      <c r="H46" s="16" t="s">
        <v>109</v>
      </c>
      <c r="I46" s="17">
        <f t="shared" si="0"/>
        <v>21968</v>
      </c>
      <c r="J46" s="18">
        <v>26002221701217</v>
      </c>
      <c r="K46" s="23" t="s">
        <v>171</v>
      </c>
      <c r="L46" s="17" t="s">
        <v>156</v>
      </c>
      <c r="M46" s="26" t="s">
        <v>161</v>
      </c>
    </row>
    <row r="47" spans="1:13" ht="33" customHeight="1" x14ac:dyDescent="0.2">
      <c r="A47" s="11">
        <f>IF(C47="","",SUBTOTAL(3,$C$5:C47))</f>
        <v>41</v>
      </c>
      <c r="B47" s="12">
        <v>1575957</v>
      </c>
      <c r="C47" s="13" t="s">
        <v>72</v>
      </c>
      <c r="D47" s="14" t="s">
        <v>55</v>
      </c>
      <c r="E47" s="14" t="s">
        <v>55</v>
      </c>
      <c r="F47" s="15">
        <v>33303</v>
      </c>
      <c r="G47" s="15">
        <v>33313</v>
      </c>
      <c r="H47" s="16" t="s">
        <v>105</v>
      </c>
      <c r="I47" s="17">
        <f t="shared" si="0"/>
        <v>23241</v>
      </c>
      <c r="J47" s="18">
        <v>26308181302162</v>
      </c>
      <c r="K47" s="23" t="s">
        <v>56</v>
      </c>
      <c r="L47" s="17" t="s">
        <v>156</v>
      </c>
      <c r="M47" s="26" t="s">
        <v>161</v>
      </c>
    </row>
    <row r="48" spans="1:13" ht="33" customHeight="1" x14ac:dyDescent="0.2">
      <c r="A48" s="11">
        <f>IF(C48="","",SUBTOTAL(3,$C$5:C48))</f>
        <v>42</v>
      </c>
      <c r="B48" s="12">
        <v>1575853</v>
      </c>
      <c r="C48" s="13" t="s">
        <v>73</v>
      </c>
      <c r="D48" s="14" t="s">
        <v>55</v>
      </c>
      <c r="E48" s="14" t="s">
        <v>55</v>
      </c>
      <c r="F48" s="15">
        <v>30216</v>
      </c>
      <c r="G48" s="15">
        <v>30231</v>
      </c>
      <c r="H48" s="16" t="s">
        <v>113</v>
      </c>
      <c r="I48" s="17">
        <f t="shared" si="0"/>
        <v>22154</v>
      </c>
      <c r="J48" s="18">
        <v>26008261400749</v>
      </c>
      <c r="K48" s="23" t="s">
        <v>64</v>
      </c>
      <c r="L48" s="17" t="s">
        <v>156</v>
      </c>
      <c r="M48" s="26" t="s">
        <v>161</v>
      </c>
    </row>
    <row r="49" spans="1:13" ht="33" customHeight="1" x14ac:dyDescent="0.2">
      <c r="A49" s="11">
        <f>IF(C49="","",SUBTOTAL(3,$C$5:C49))</f>
        <v>43</v>
      </c>
      <c r="B49" s="12">
        <v>1575656</v>
      </c>
      <c r="C49" s="13" t="s">
        <v>62</v>
      </c>
      <c r="D49" s="14" t="s">
        <v>169</v>
      </c>
      <c r="E49" s="14" t="s">
        <v>169</v>
      </c>
      <c r="F49" s="15">
        <v>35096</v>
      </c>
      <c r="G49" s="15">
        <v>35098</v>
      </c>
      <c r="H49" s="16" t="s">
        <v>108</v>
      </c>
      <c r="I49" s="17">
        <f>TEXT(LEFT(J49,7)+17000000,"####-##-##")+0</f>
        <v>23321</v>
      </c>
      <c r="J49" s="18">
        <v>26311061701048</v>
      </c>
      <c r="K49" s="23" t="s">
        <v>59</v>
      </c>
      <c r="L49" s="17" t="s">
        <v>156</v>
      </c>
      <c r="M49" s="26" t="s">
        <v>161</v>
      </c>
    </row>
    <row r="50" spans="1:13" ht="33" customHeight="1" x14ac:dyDescent="0.2">
      <c r="A50" s="11">
        <f>IF(C50="","",SUBTOTAL(3,$C$5:C50))</f>
        <v>44</v>
      </c>
      <c r="B50" s="12">
        <v>2942251</v>
      </c>
      <c r="C50" s="13" t="s">
        <v>76</v>
      </c>
      <c r="D50" s="14" t="s">
        <v>172</v>
      </c>
      <c r="E50" s="14" t="s">
        <v>172</v>
      </c>
      <c r="F50" s="15">
        <v>36596</v>
      </c>
      <c r="G50" s="15">
        <v>36597</v>
      </c>
      <c r="H50" s="16" t="s">
        <v>115</v>
      </c>
      <c r="I50" s="17">
        <f>TEXT(LEFT(J50,7)+17000000,"####-##-##")+0</f>
        <v>28010</v>
      </c>
      <c r="J50" s="18">
        <v>27609071701871</v>
      </c>
      <c r="K50" s="19" t="s">
        <v>173</v>
      </c>
      <c r="L50" s="17" t="s">
        <v>157</v>
      </c>
      <c r="M50" s="26" t="s">
        <v>161</v>
      </c>
    </row>
    <row r="51" spans="1:13" ht="33" customHeight="1" x14ac:dyDescent="0.2">
      <c r="A51" s="11">
        <f>IF(C51="","",SUBTOTAL(3,$C$5:C51))</f>
        <v>45</v>
      </c>
      <c r="B51" s="12">
        <v>1575893</v>
      </c>
      <c r="C51" s="13" t="s">
        <v>77</v>
      </c>
      <c r="D51" s="14" t="s">
        <v>78</v>
      </c>
      <c r="E51" s="14" t="s">
        <v>78</v>
      </c>
      <c r="F51" s="15">
        <v>38175</v>
      </c>
      <c r="G51" s="15">
        <v>38175</v>
      </c>
      <c r="H51" s="16" t="s">
        <v>174</v>
      </c>
      <c r="I51" s="17">
        <f>TEXT(LEFT(J51,7)+17000000,"####-##-##")+0</f>
        <v>29587</v>
      </c>
      <c r="J51" s="18">
        <v>28101011701708</v>
      </c>
      <c r="K51" s="23" t="s">
        <v>79</v>
      </c>
      <c r="L51" s="17" t="s">
        <v>157</v>
      </c>
      <c r="M51" s="26" t="s">
        <v>161</v>
      </c>
    </row>
    <row r="52" spans="1:13" ht="33" customHeight="1" x14ac:dyDescent="0.2">
      <c r="A52" s="11">
        <f>IF(C52="","",SUBTOTAL(3,$C$5:C52))</f>
        <v>46</v>
      </c>
      <c r="B52" s="12">
        <v>2704868</v>
      </c>
      <c r="C52" s="13" t="s">
        <v>74</v>
      </c>
      <c r="D52" s="14" t="s">
        <v>75</v>
      </c>
      <c r="E52" s="14" t="s">
        <v>75</v>
      </c>
      <c r="F52" s="15">
        <v>40764</v>
      </c>
      <c r="G52" s="15">
        <v>40764</v>
      </c>
      <c r="H52" s="16" t="s">
        <v>114</v>
      </c>
      <c r="I52" s="17">
        <f t="shared" si="0"/>
        <v>30020</v>
      </c>
      <c r="J52" s="18">
        <v>28203101702671</v>
      </c>
      <c r="K52" s="19" t="s">
        <v>22</v>
      </c>
      <c r="L52" s="17" t="s">
        <v>157</v>
      </c>
      <c r="M52" s="26" t="s">
        <v>161</v>
      </c>
    </row>
    <row r="53" spans="1:13" ht="33" customHeight="1" x14ac:dyDescent="0.2">
      <c r="A53" s="11">
        <f>IF(C53="","",SUBTOTAL(3,$C$5:C53))</f>
        <v>47</v>
      </c>
      <c r="B53" s="12">
        <v>2704867</v>
      </c>
      <c r="C53" s="13" t="s">
        <v>84</v>
      </c>
      <c r="D53" s="14" t="s">
        <v>75</v>
      </c>
      <c r="E53" s="14" t="s">
        <v>75</v>
      </c>
      <c r="F53" s="15">
        <v>40454</v>
      </c>
      <c r="G53" s="15">
        <v>40454</v>
      </c>
      <c r="H53" s="16" t="s">
        <v>117</v>
      </c>
      <c r="I53" s="17">
        <f t="shared" si="0"/>
        <v>25871</v>
      </c>
      <c r="J53" s="18">
        <v>27010301701184</v>
      </c>
      <c r="K53" s="19" t="s">
        <v>22</v>
      </c>
      <c r="L53" s="17" t="s">
        <v>157</v>
      </c>
      <c r="M53" s="26" t="s">
        <v>161</v>
      </c>
    </row>
    <row r="54" spans="1:13" ht="33" customHeight="1" x14ac:dyDescent="0.2">
      <c r="A54" s="11">
        <f>IF(C54="","",SUBTOTAL(3,$C$5:C54))</f>
        <v>48</v>
      </c>
      <c r="B54" s="12">
        <v>316639</v>
      </c>
      <c r="C54" s="13" t="s">
        <v>120</v>
      </c>
      <c r="D54" s="14" t="s">
        <v>178</v>
      </c>
      <c r="E54" s="14" t="s">
        <v>178</v>
      </c>
      <c r="F54" s="15">
        <v>36778</v>
      </c>
      <c r="G54" s="15">
        <v>36834</v>
      </c>
      <c r="H54" s="16" t="s">
        <v>119</v>
      </c>
      <c r="I54" s="17">
        <f t="shared" si="0"/>
        <v>28316</v>
      </c>
      <c r="J54" s="18">
        <v>27707101702209</v>
      </c>
      <c r="K54" s="23" t="s">
        <v>130</v>
      </c>
      <c r="L54" s="17" t="s">
        <v>154</v>
      </c>
      <c r="M54" s="26" t="s">
        <v>161</v>
      </c>
    </row>
    <row r="55" spans="1:13" ht="33" customHeight="1" x14ac:dyDescent="0.2">
      <c r="A55" s="11">
        <f>IF(C55="","",SUBTOTAL(3,$C$5:C55))</f>
        <v>49</v>
      </c>
      <c r="B55" s="12">
        <v>318589</v>
      </c>
      <c r="C55" s="13" t="s">
        <v>121</v>
      </c>
      <c r="D55" s="14" t="s">
        <v>178</v>
      </c>
      <c r="E55" s="14" t="s">
        <v>178</v>
      </c>
      <c r="F55" s="15">
        <v>38169</v>
      </c>
      <c r="G55" s="15">
        <v>38174</v>
      </c>
      <c r="H55" s="16" t="s">
        <v>183</v>
      </c>
      <c r="I55" s="17">
        <f t="shared" si="0"/>
        <v>28703</v>
      </c>
      <c r="J55" s="18">
        <v>27808011407063</v>
      </c>
      <c r="K55" s="23" t="s">
        <v>129</v>
      </c>
      <c r="L55" s="17" t="s">
        <v>154</v>
      </c>
      <c r="M55" s="26" t="s">
        <v>161</v>
      </c>
    </row>
    <row r="56" spans="1:13" ht="33" customHeight="1" x14ac:dyDescent="0.2">
      <c r="A56" s="11">
        <f>IF(C56="","",SUBTOTAL(3,$C$5:C56))</f>
        <v>50</v>
      </c>
      <c r="B56" s="12">
        <v>2782431</v>
      </c>
      <c r="C56" s="13" t="s">
        <v>125</v>
      </c>
      <c r="D56" s="14" t="s">
        <v>175</v>
      </c>
      <c r="E56" s="14" t="s">
        <v>175</v>
      </c>
      <c r="F56" s="15">
        <v>41730</v>
      </c>
      <c r="G56" s="15">
        <v>41742</v>
      </c>
      <c r="H56" s="16" t="s">
        <v>126</v>
      </c>
      <c r="I56" s="17">
        <f t="shared" si="0"/>
        <v>28226</v>
      </c>
      <c r="J56" s="18">
        <v>27704111701589</v>
      </c>
      <c r="K56" s="23" t="s">
        <v>22</v>
      </c>
      <c r="L56" s="17" t="s">
        <v>154</v>
      </c>
      <c r="M56" s="26" t="s">
        <v>161</v>
      </c>
    </row>
    <row r="57" spans="1:13" ht="33" customHeight="1" x14ac:dyDescent="0.2">
      <c r="A57" s="11">
        <f>IF(C57="","",SUBTOTAL(3,$C$5:C57))</f>
        <v>51</v>
      </c>
      <c r="B57" s="12">
        <v>306145</v>
      </c>
      <c r="C57" s="13" t="s">
        <v>123</v>
      </c>
      <c r="D57" s="14" t="s">
        <v>176</v>
      </c>
      <c r="E57" s="14" t="s">
        <v>176</v>
      </c>
      <c r="F57" s="15">
        <v>34578</v>
      </c>
      <c r="G57" s="15">
        <v>34680</v>
      </c>
      <c r="H57" s="16" t="s">
        <v>124</v>
      </c>
      <c r="I57" s="17">
        <f t="shared" si="0"/>
        <v>26543</v>
      </c>
      <c r="J57" s="18">
        <v>27209011701769</v>
      </c>
      <c r="K57" s="23" t="s">
        <v>131</v>
      </c>
      <c r="L57" s="17" t="s">
        <v>154</v>
      </c>
      <c r="M57" s="26" t="s">
        <v>161</v>
      </c>
    </row>
    <row r="58" spans="1:13" ht="33" customHeight="1" x14ac:dyDescent="0.2">
      <c r="A58" s="11">
        <f>IF(C58="","",SUBTOTAL(3,$C$5:C58))</f>
        <v>52</v>
      </c>
      <c r="B58" s="12">
        <v>319785</v>
      </c>
      <c r="C58" s="13" t="s">
        <v>134</v>
      </c>
      <c r="D58" s="14" t="s">
        <v>177</v>
      </c>
      <c r="E58" s="14" t="s">
        <v>177</v>
      </c>
      <c r="F58" s="15">
        <v>39630</v>
      </c>
      <c r="G58" s="15">
        <v>40385</v>
      </c>
      <c r="H58" s="16" t="s">
        <v>151</v>
      </c>
      <c r="I58" s="17">
        <f t="shared" si="0"/>
        <v>29169</v>
      </c>
      <c r="J58" s="18">
        <v>27911101704101</v>
      </c>
      <c r="K58" s="23" t="s">
        <v>135</v>
      </c>
      <c r="L58" s="17" t="s">
        <v>154</v>
      </c>
      <c r="M58" s="26" t="s">
        <v>161</v>
      </c>
    </row>
  </sheetData>
  <mergeCells count="1">
    <mergeCell ref="A3:M3"/>
  </mergeCells>
  <printOptions horizontalCentered="1"/>
  <pageMargins left="0" right="0" top="0.35433070866141736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rightToLeft="1" topLeftCell="A25" zoomScaleNormal="100" workbookViewId="0">
      <selection activeCell="C13" sqref="C13"/>
    </sheetView>
  </sheetViews>
  <sheetFormatPr defaultRowHeight="12.75" x14ac:dyDescent="0.2"/>
  <cols>
    <col min="1" max="1" width="3.25" style="1" customWidth="1"/>
    <col min="2" max="2" width="8.125" style="1" customWidth="1"/>
    <col min="3" max="3" width="20.5" style="1" customWidth="1"/>
    <col min="4" max="4" width="13.25" style="1" customWidth="1"/>
    <col min="5" max="6" width="4.375" style="1" customWidth="1"/>
    <col min="7" max="7" width="8" style="1" customWidth="1"/>
    <col min="8" max="8" width="20.75" style="1" customWidth="1"/>
    <col min="9" max="9" width="15.75" style="1" customWidth="1"/>
    <col min="10" max="16384" width="9" style="1"/>
  </cols>
  <sheetData>
    <row r="1" spans="1:9" ht="15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23.25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9.5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26.25" customHeight="1" x14ac:dyDescent="0.2">
      <c r="A4" s="2" t="s">
        <v>3</v>
      </c>
      <c r="B4" s="2" t="s">
        <v>137</v>
      </c>
      <c r="C4" s="2" t="s">
        <v>4</v>
      </c>
      <c r="D4" s="2" t="s">
        <v>6</v>
      </c>
      <c r="F4" s="2" t="s">
        <v>3</v>
      </c>
      <c r="G4" s="2" t="s">
        <v>137</v>
      </c>
      <c r="H4" s="2" t="s">
        <v>4</v>
      </c>
      <c r="I4" s="2" t="s">
        <v>6</v>
      </c>
    </row>
    <row r="5" spans="1:9" ht="24.95" customHeight="1" x14ac:dyDescent="0.2">
      <c r="A5" s="4">
        <f>IF(C5="","",SUBTOTAL(3,$C$5:C5))</f>
        <v>1</v>
      </c>
      <c r="B5" s="5">
        <v>301297</v>
      </c>
      <c r="C5" s="8" t="s">
        <v>11</v>
      </c>
      <c r="D5" s="6">
        <v>27103141801509</v>
      </c>
      <c r="F5" s="4">
        <v>31</v>
      </c>
      <c r="G5" s="5">
        <v>311949</v>
      </c>
      <c r="H5" s="8" t="s">
        <v>49</v>
      </c>
      <c r="I5" s="6">
        <v>27501281701682</v>
      </c>
    </row>
    <row r="6" spans="1:9" ht="24.95" customHeight="1" x14ac:dyDescent="0.2">
      <c r="A6" s="4">
        <f>IF(C6="","",SUBTOTAL(3,$C$5:C6))</f>
        <v>2</v>
      </c>
      <c r="B6" s="5">
        <v>302024</v>
      </c>
      <c r="C6" s="8" t="s">
        <v>132</v>
      </c>
      <c r="D6" s="6">
        <v>27102231701914</v>
      </c>
      <c r="F6" s="4">
        <v>32</v>
      </c>
      <c r="G6" s="5">
        <v>3011954</v>
      </c>
      <c r="H6" s="8" t="s">
        <v>51</v>
      </c>
      <c r="I6" s="6">
        <v>28401011622101</v>
      </c>
    </row>
    <row r="7" spans="1:9" ht="24.95" customHeight="1" x14ac:dyDescent="0.2">
      <c r="A7" s="4">
        <f>IF(C7="","",SUBTOTAL(3,$C$5:C7))</f>
        <v>3</v>
      </c>
      <c r="B7" s="5">
        <v>1575185</v>
      </c>
      <c r="C7" s="8" t="s">
        <v>13</v>
      </c>
      <c r="D7" s="6">
        <v>28011118800122</v>
      </c>
      <c r="F7" s="4">
        <v>33</v>
      </c>
      <c r="G7" s="5">
        <v>3011971</v>
      </c>
      <c r="H7" s="8" t="s">
        <v>52</v>
      </c>
      <c r="I7" s="6">
        <v>28403111601847</v>
      </c>
    </row>
    <row r="8" spans="1:9" ht="24.95" customHeight="1" x14ac:dyDescent="0.2">
      <c r="A8" s="4">
        <f>IF(C8="","",SUBTOTAL(3,$C$5:C8))</f>
        <v>4</v>
      </c>
      <c r="B8" s="5">
        <v>1575173</v>
      </c>
      <c r="C8" s="8" t="s">
        <v>16</v>
      </c>
      <c r="D8" s="6">
        <v>28011221702481</v>
      </c>
      <c r="F8" s="4">
        <v>34</v>
      </c>
      <c r="G8" s="5">
        <v>3011875</v>
      </c>
      <c r="H8" s="8" t="s">
        <v>53</v>
      </c>
      <c r="I8" s="6">
        <v>28804141800326</v>
      </c>
    </row>
    <row r="9" spans="1:9" ht="24.95" customHeight="1" x14ac:dyDescent="0.2">
      <c r="A9" s="4">
        <f>IF(C9="","",SUBTOTAL(3,$C$5:C9))</f>
        <v>5</v>
      </c>
      <c r="B9" s="5">
        <v>1575151</v>
      </c>
      <c r="C9" s="8" t="s">
        <v>17</v>
      </c>
      <c r="D9" s="6">
        <v>27907011704511</v>
      </c>
      <c r="F9" s="4">
        <v>35</v>
      </c>
      <c r="G9" s="5">
        <v>282888</v>
      </c>
      <c r="H9" s="8" t="s">
        <v>54</v>
      </c>
      <c r="I9" s="6">
        <v>26408151402108</v>
      </c>
    </row>
    <row r="10" spans="1:9" ht="24.95" customHeight="1" x14ac:dyDescent="0.2">
      <c r="A10" s="4">
        <f>IF(C10="","",SUBTOTAL(3,$C$5:C10))</f>
        <v>6</v>
      </c>
      <c r="B10" s="5">
        <v>316835</v>
      </c>
      <c r="C10" s="8" t="s">
        <v>18</v>
      </c>
      <c r="D10" s="6">
        <v>27709090103904</v>
      </c>
      <c r="F10" s="4">
        <v>36</v>
      </c>
      <c r="G10" s="5">
        <v>279746</v>
      </c>
      <c r="H10" s="8" t="s">
        <v>57</v>
      </c>
      <c r="I10" s="6">
        <v>26310271701877</v>
      </c>
    </row>
    <row r="11" spans="1:9" ht="24.95" customHeight="1" x14ac:dyDescent="0.2">
      <c r="A11" s="4">
        <f>IF(C11="","",SUBTOTAL(3,$C$5:C11))</f>
        <v>7</v>
      </c>
      <c r="B11" s="5">
        <v>1575353</v>
      </c>
      <c r="C11" s="8" t="s">
        <v>19</v>
      </c>
      <c r="D11" s="6">
        <v>28004101702767</v>
      </c>
      <c r="F11" s="4">
        <v>37</v>
      </c>
      <c r="G11" s="5">
        <v>1575901</v>
      </c>
      <c r="H11" s="8" t="s">
        <v>60</v>
      </c>
      <c r="I11" s="6">
        <v>26412151702583</v>
      </c>
    </row>
    <row r="12" spans="1:9" ht="24.95" customHeight="1" x14ac:dyDescent="0.2">
      <c r="A12" s="4">
        <f>IF(C12="","",SUBTOTAL(3,$C$5:C12))</f>
        <v>8</v>
      </c>
      <c r="B12" s="5">
        <v>2161534</v>
      </c>
      <c r="C12" s="8" t="s">
        <v>20</v>
      </c>
      <c r="D12" s="6">
        <v>27301281701756</v>
      </c>
      <c r="F12" s="4">
        <v>38</v>
      </c>
      <c r="G12" s="5">
        <v>1575579</v>
      </c>
      <c r="H12" s="8" t="s">
        <v>61</v>
      </c>
      <c r="I12" s="6">
        <v>26503011701752</v>
      </c>
    </row>
    <row r="13" spans="1:9" ht="24.95" customHeight="1" x14ac:dyDescent="0.2">
      <c r="A13" s="4">
        <f>IF(C13="","",SUBTOTAL(3,$C$5:C13))</f>
        <v>9</v>
      </c>
      <c r="B13" s="5">
        <v>2874588</v>
      </c>
      <c r="C13" s="8" t="s">
        <v>21</v>
      </c>
      <c r="D13" s="6">
        <v>29009101703017</v>
      </c>
      <c r="F13" s="4">
        <v>39</v>
      </c>
      <c r="G13" s="5">
        <v>1575656</v>
      </c>
      <c r="H13" s="8" t="s">
        <v>62</v>
      </c>
      <c r="I13" s="6">
        <v>26311061701048</v>
      </c>
    </row>
    <row r="14" spans="1:9" ht="24.95" customHeight="1" x14ac:dyDescent="0.2">
      <c r="A14" s="4">
        <f>IF(C14="","",SUBTOTAL(3,$C$5:C14))</f>
        <v>10</v>
      </c>
      <c r="B14" s="5">
        <v>1557695</v>
      </c>
      <c r="C14" s="8" t="s">
        <v>23</v>
      </c>
      <c r="D14" s="6">
        <v>28504011707169</v>
      </c>
      <c r="F14" s="4">
        <v>40</v>
      </c>
      <c r="G14" s="5">
        <v>2735054</v>
      </c>
      <c r="H14" s="8" t="s">
        <v>63</v>
      </c>
      <c r="I14" s="6">
        <v>25812261701609</v>
      </c>
    </row>
    <row r="15" spans="1:9" ht="24.95" customHeight="1" x14ac:dyDescent="0.2">
      <c r="A15" s="4">
        <f>IF(C15="","",SUBTOTAL(3,$C$5:C15))</f>
        <v>11</v>
      </c>
      <c r="B15" s="7">
        <v>2708553</v>
      </c>
      <c r="C15" s="9" t="s">
        <v>26</v>
      </c>
      <c r="D15" s="6">
        <v>28901171701948</v>
      </c>
      <c r="F15" s="4">
        <v>41</v>
      </c>
      <c r="G15" s="5">
        <v>1575687</v>
      </c>
      <c r="H15" s="8" t="s">
        <v>65</v>
      </c>
      <c r="I15" s="6">
        <v>26206221701351</v>
      </c>
    </row>
    <row r="16" spans="1:9" ht="24.95" customHeight="1" x14ac:dyDescent="0.2">
      <c r="A16" s="4">
        <f>IF(C16="","",SUBTOTAL(3,$C$5:C16))</f>
        <v>12</v>
      </c>
      <c r="B16" s="5">
        <v>2870733</v>
      </c>
      <c r="C16" s="8" t="s">
        <v>27</v>
      </c>
      <c r="D16" s="6">
        <v>28608241702166</v>
      </c>
      <c r="F16" s="4">
        <v>42</v>
      </c>
      <c r="G16" s="5">
        <v>1575867</v>
      </c>
      <c r="H16" s="8" t="s">
        <v>66</v>
      </c>
      <c r="I16" s="6">
        <v>26412111701673</v>
      </c>
    </row>
    <row r="17" spans="1:9" ht="24.95" customHeight="1" x14ac:dyDescent="0.2">
      <c r="A17" s="4">
        <f>IF(C17="","",SUBTOTAL(3,$C$5:C17))</f>
        <v>13</v>
      </c>
      <c r="B17" s="5">
        <v>1575168</v>
      </c>
      <c r="C17" s="8" t="s">
        <v>28</v>
      </c>
      <c r="D17" s="6">
        <v>26508201701491</v>
      </c>
      <c r="F17" s="4">
        <v>43</v>
      </c>
      <c r="G17" s="5">
        <v>1575857</v>
      </c>
      <c r="H17" s="8" t="s">
        <v>68</v>
      </c>
      <c r="I17" s="6">
        <v>26011191301285</v>
      </c>
    </row>
    <row r="18" spans="1:9" ht="24.95" customHeight="1" x14ac:dyDescent="0.2">
      <c r="A18" s="4">
        <f>IF(C18="","",SUBTOTAL(3,$C$5:C18))</f>
        <v>14</v>
      </c>
      <c r="B18" s="5">
        <v>1575146</v>
      </c>
      <c r="C18" s="8" t="s">
        <v>31</v>
      </c>
      <c r="D18" s="6">
        <v>26504031701216</v>
      </c>
      <c r="F18" s="4">
        <v>44</v>
      </c>
      <c r="G18" s="5">
        <v>2794840</v>
      </c>
      <c r="H18" s="8" t="s">
        <v>69</v>
      </c>
      <c r="I18" s="6">
        <v>27401271702031</v>
      </c>
    </row>
    <row r="19" spans="1:9" ht="24.95" customHeight="1" x14ac:dyDescent="0.2">
      <c r="A19" s="4">
        <f>IF(C19="","",SUBTOTAL(3,$C$5:C19))</f>
        <v>15</v>
      </c>
      <c r="B19" s="5">
        <v>1575345</v>
      </c>
      <c r="C19" s="8" t="s">
        <v>32</v>
      </c>
      <c r="D19" s="6">
        <v>27212201701588</v>
      </c>
      <c r="F19" s="4">
        <v>45</v>
      </c>
      <c r="G19" s="5">
        <v>1575812</v>
      </c>
      <c r="H19" s="8" t="s">
        <v>71</v>
      </c>
      <c r="I19" s="6">
        <v>26002221701217</v>
      </c>
    </row>
    <row r="20" spans="1:9" ht="24.95" customHeight="1" x14ac:dyDescent="0.2">
      <c r="A20" s="4">
        <f>IF(C20="","",SUBTOTAL(3,$C$5:C20))</f>
        <v>16</v>
      </c>
      <c r="B20" s="5">
        <v>1575328</v>
      </c>
      <c r="C20" s="8" t="s">
        <v>33</v>
      </c>
      <c r="D20" s="6">
        <v>27201081702281</v>
      </c>
      <c r="F20" s="4">
        <v>46</v>
      </c>
      <c r="G20" s="5">
        <v>1575957</v>
      </c>
      <c r="H20" s="8" t="s">
        <v>72</v>
      </c>
      <c r="I20" s="6">
        <v>26308181302162</v>
      </c>
    </row>
    <row r="21" spans="1:9" ht="24.95" customHeight="1" x14ac:dyDescent="0.2">
      <c r="A21" s="4">
        <f>IF(C21="","",SUBTOTAL(3,$C$5:C21))</f>
        <v>17</v>
      </c>
      <c r="B21" s="5">
        <v>297401</v>
      </c>
      <c r="C21" s="8" t="s">
        <v>35</v>
      </c>
      <c r="D21" s="6">
        <v>26911031702004</v>
      </c>
      <c r="F21" s="4">
        <v>47</v>
      </c>
      <c r="G21" s="5">
        <v>1575853</v>
      </c>
      <c r="H21" s="8" t="s">
        <v>148</v>
      </c>
      <c r="I21" s="6">
        <v>26008261400749</v>
      </c>
    </row>
    <row r="22" spans="1:9" ht="24.95" customHeight="1" x14ac:dyDescent="0.2">
      <c r="A22" s="4">
        <f>IF(C22="","",SUBTOTAL(3,$C$5:C22))</f>
        <v>18</v>
      </c>
      <c r="B22" s="5">
        <v>1575537</v>
      </c>
      <c r="C22" s="8" t="s">
        <v>36</v>
      </c>
      <c r="D22" s="6">
        <v>27201111701528</v>
      </c>
      <c r="F22" s="4">
        <v>48</v>
      </c>
      <c r="G22" s="5">
        <v>2704868</v>
      </c>
      <c r="H22" s="8" t="s">
        <v>74</v>
      </c>
      <c r="I22" s="6">
        <v>28203101702671</v>
      </c>
    </row>
    <row r="23" spans="1:9" ht="24.95" customHeight="1" x14ac:dyDescent="0.2">
      <c r="A23" s="4">
        <f>IF(C23="","",SUBTOTAL(3,$C$5:C23))</f>
        <v>19</v>
      </c>
      <c r="B23" s="5">
        <v>1575546</v>
      </c>
      <c r="C23" s="8" t="s">
        <v>37</v>
      </c>
      <c r="D23" s="6">
        <v>26207291701002</v>
      </c>
      <c r="F23" s="4">
        <v>49</v>
      </c>
      <c r="G23" s="5">
        <v>2942251</v>
      </c>
      <c r="H23" s="8" t="s">
        <v>76</v>
      </c>
      <c r="I23" s="6">
        <v>27609071701871</v>
      </c>
    </row>
    <row r="24" spans="1:9" ht="24.95" customHeight="1" x14ac:dyDescent="0.2">
      <c r="A24" s="4">
        <f>IF(C24="","",SUBTOTAL(3,$C$5:C24))</f>
        <v>20</v>
      </c>
      <c r="B24" s="5">
        <v>1575482</v>
      </c>
      <c r="C24" s="8" t="s">
        <v>38</v>
      </c>
      <c r="D24" s="6">
        <v>26709241701279</v>
      </c>
      <c r="F24" s="4">
        <v>50</v>
      </c>
      <c r="G24" s="5">
        <v>1575893</v>
      </c>
      <c r="H24" s="8" t="s">
        <v>77</v>
      </c>
      <c r="I24" s="6">
        <v>28101011701708</v>
      </c>
    </row>
    <row r="25" spans="1:9" ht="24.95" customHeight="1" x14ac:dyDescent="0.2">
      <c r="A25" s="4">
        <f>IF(C25="","",SUBTOTAL(3,$C$5:C25))</f>
        <v>21</v>
      </c>
      <c r="B25" s="5">
        <v>1575494</v>
      </c>
      <c r="C25" s="8" t="s">
        <v>39</v>
      </c>
      <c r="D25" s="6">
        <v>25710191700751</v>
      </c>
      <c r="F25" s="4">
        <v>51</v>
      </c>
      <c r="G25" s="5">
        <v>286828</v>
      </c>
      <c r="H25" s="8" t="s">
        <v>80</v>
      </c>
      <c r="I25" s="6">
        <v>26509261701098</v>
      </c>
    </row>
    <row r="26" spans="1:9" ht="24.95" customHeight="1" x14ac:dyDescent="0.2">
      <c r="A26" s="4">
        <f>IF(C26="","",SUBTOTAL(3,$C$5:C26))</f>
        <v>22</v>
      </c>
      <c r="B26" s="5">
        <v>1575522</v>
      </c>
      <c r="C26" s="8" t="s">
        <v>40</v>
      </c>
      <c r="D26" s="6">
        <v>26803140101765</v>
      </c>
      <c r="F26" s="4">
        <v>52</v>
      </c>
      <c r="G26" s="5">
        <v>2704864</v>
      </c>
      <c r="H26" s="8" t="s">
        <v>83</v>
      </c>
      <c r="I26" s="6">
        <v>28508081401691</v>
      </c>
    </row>
    <row r="27" spans="1:9" ht="24.95" customHeight="1" x14ac:dyDescent="0.2">
      <c r="A27" s="4">
        <f>IF(C27="","",SUBTOTAL(3,$C$5:C27))</f>
        <v>23</v>
      </c>
      <c r="B27" s="5">
        <v>1575879</v>
      </c>
      <c r="C27" s="8" t="s">
        <v>41</v>
      </c>
      <c r="D27" s="6">
        <v>26210181700753</v>
      </c>
      <c r="F27" s="4">
        <v>53</v>
      </c>
      <c r="G27" s="5">
        <v>2704867</v>
      </c>
      <c r="H27" s="8" t="s">
        <v>84</v>
      </c>
      <c r="I27" s="6">
        <v>27010301701184</v>
      </c>
    </row>
    <row r="28" spans="1:9" ht="24.95" customHeight="1" x14ac:dyDescent="0.2">
      <c r="A28" s="4">
        <f>IF(C28="","",SUBTOTAL(3,$C$5:C28))</f>
        <v>24</v>
      </c>
      <c r="B28" s="5">
        <v>1575508</v>
      </c>
      <c r="C28" s="8" t="s">
        <v>42</v>
      </c>
      <c r="D28" s="6">
        <v>26308071701274</v>
      </c>
      <c r="F28" s="4">
        <v>54</v>
      </c>
      <c r="G28" s="5">
        <v>316639</v>
      </c>
      <c r="H28" s="8" t="s">
        <v>120</v>
      </c>
      <c r="I28" s="6">
        <v>27707101702209</v>
      </c>
    </row>
    <row r="29" spans="1:9" ht="24.95" customHeight="1" x14ac:dyDescent="0.2">
      <c r="A29" s="4">
        <f>IF(C29="","",SUBTOTAL(3,$C$5:C29))</f>
        <v>25</v>
      </c>
      <c r="B29" s="5">
        <v>1575451</v>
      </c>
      <c r="C29" s="8" t="s">
        <v>43</v>
      </c>
      <c r="D29" s="6">
        <v>27609011703581</v>
      </c>
      <c r="F29" s="4">
        <v>55</v>
      </c>
      <c r="G29" s="5">
        <v>318589</v>
      </c>
      <c r="H29" s="8" t="s">
        <v>121</v>
      </c>
      <c r="I29" s="6">
        <v>27808011407063</v>
      </c>
    </row>
    <row r="30" spans="1:9" ht="24.95" customHeight="1" x14ac:dyDescent="0.2">
      <c r="A30" s="4">
        <f>IF(C30="","",SUBTOTAL(3,$C$5:C30))</f>
        <v>26</v>
      </c>
      <c r="B30" s="5">
        <v>1575376</v>
      </c>
      <c r="C30" s="8" t="s">
        <v>44</v>
      </c>
      <c r="D30" s="6">
        <v>26303070103363</v>
      </c>
      <c r="F30" s="4">
        <v>56</v>
      </c>
      <c r="G30" s="5">
        <v>318616</v>
      </c>
      <c r="H30" s="8" t="s">
        <v>118</v>
      </c>
      <c r="I30" s="6">
        <v>27812131702163</v>
      </c>
    </row>
    <row r="31" spans="1:9" ht="24.95" customHeight="1" x14ac:dyDescent="0.2">
      <c r="A31" s="4">
        <f>IF(C31="","",SUBTOTAL(3,$C$5:C31))</f>
        <v>27</v>
      </c>
      <c r="B31" s="5">
        <v>277210</v>
      </c>
      <c r="C31" s="8" t="s">
        <v>45</v>
      </c>
      <c r="D31" s="6">
        <v>26303041400588</v>
      </c>
      <c r="F31" s="4">
        <v>57</v>
      </c>
      <c r="G31" s="5">
        <v>2215583</v>
      </c>
      <c r="H31" s="8" t="s">
        <v>122</v>
      </c>
      <c r="I31" s="6">
        <v>28209061702344</v>
      </c>
    </row>
    <row r="32" spans="1:9" ht="24.95" customHeight="1" x14ac:dyDescent="0.2">
      <c r="A32" s="4">
        <f>IF(C32="","",SUBTOTAL(3,$C$5:C32))</f>
        <v>28</v>
      </c>
      <c r="B32" s="5">
        <v>1575336</v>
      </c>
      <c r="C32" s="8" t="s">
        <v>46</v>
      </c>
      <c r="D32" s="6">
        <v>26303191700873</v>
      </c>
      <c r="F32" s="4">
        <v>58</v>
      </c>
      <c r="G32" s="5">
        <v>2782431</v>
      </c>
      <c r="H32" s="8" t="s">
        <v>125</v>
      </c>
      <c r="I32" s="6">
        <v>27704111701589</v>
      </c>
    </row>
    <row r="33" spans="1:9" ht="24.95" customHeight="1" x14ac:dyDescent="0.2">
      <c r="A33" s="4">
        <f>IF(C33="","",SUBTOTAL(3,$C$5:C33))</f>
        <v>29</v>
      </c>
      <c r="B33" s="5">
        <v>2870739</v>
      </c>
      <c r="C33" s="8" t="s">
        <v>47</v>
      </c>
      <c r="D33" s="6">
        <v>29101011724086</v>
      </c>
      <c r="F33" s="4">
        <v>59</v>
      </c>
      <c r="G33" s="5">
        <v>306145</v>
      </c>
      <c r="H33" s="8" t="s">
        <v>123</v>
      </c>
      <c r="I33" s="6">
        <v>27209011701769</v>
      </c>
    </row>
    <row r="34" spans="1:9" ht="24.95" customHeight="1" x14ac:dyDescent="0.2">
      <c r="A34" s="4">
        <f>IF(C34="","",SUBTOTAL(3,$C$5:C34))</f>
        <v>30</v>
      </c>
      <c r="B34" s="5">
        <v>2394326</v>
      </c>
      <c r="C34" s="8" t="s">
        <v>48</v>
      </c>
      <c r="D34" s="6">
        <v>28609011707921</v>
      </c>
      <c r="F34" s="4">
        <v>60</v>
      </c>
      <c r="G34" s="5">
        <v>319785</v>
      </c>
      <c r="H34" s="8" t="s">
        <v>134</v>
      </c>
      <c r="I34" s="6">
        <v>27911101704101</v>
      </c>
    </row>
    <row r="35" spans="1:9" ht="24.95" customHeight="1" x14ac:dyDescent="0.2"/>
    <row r="36" spans="1:9" ht="24.95" customHeight="1" x14ac:dyDescent="0.2"/>
    <row r="37" spans="1:9" ht="24.95" customHeight="1" x14ac:dyDescent="0.2"/>
    <row r="38" spans="1:9" ht="24.95" customHeight="1" x14ac:dyDescent="0.2"/>
    <row r="39" spans="1:9" ht="24.95" customHeight="1" x14ac:dyDescent="0.2"/>
    <row r="40" spans="1:9" ht="24.95" customHeight="1" x14ac:dyDescent="0.2"/>
    <row r="41" spans="1:9" ht="24.95" customHeight="1" x14ac:dyDescent="0.2"/>
    <row r="42" spans="1:9" ht="24.95" customHeight="1" x14ac:dyDescent="0.2"/>
    <row r="43" spans="1:9" ht="24.95" customHeight="1" x14ac:dyDescent="0.2"/>
    <row r="44" spans="1:9" ht="24.95" customHeight="1" x14ac:dyDescent="0.2"/>
    <row r="45" spans="1:9" ht="24.95" customHeight="1" x14ac:dyDescent="0.2"/>
    <row r="46" spans="1:9" ht="24.95" customHeight="1" x14ac:dyDescent="0.2"/>
    <row r="47" spans="1:9" ht="24.95" customHeight="1" x14ac:dyDescent="0.2"/>
    <row r="48" spans="1:9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</sheetData>
  <mergeCells count="3">
    <mergeCell ref="A3:I3"/>
    <mergeCell ref="A2:I2"/>
    <mergeCell ref="A1:I1"/>
  </mergeCells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المدرسة </vt:lpstr>
      <vt:lpstr>المدرسة دليل</vt:lpstr>
      <vt:lpstr>'المدرسة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وليدعمارضحى</cp:lastModifiedBy>
  <cp:lastPrinted>2017-01-27T12:31:13Z</cp:lastPrinted>
  <dcterms:created xsi:type="dcterms:W3CDTF">2016-02-29T16:26:08Z</dcterms:created>
  <dcterms:modified xsi:type="dcterms:W3CDTF">2018-02-17T11:52:05Z</dcterms:modified>
</cp:coreProperties>
</file>